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a_delovni_zvezek"/>
  <mc:AlternateContent xmlns:mc="http://schemas.openxmlformats.org/markup-compatibility/2006">
    <mc:Choice Requires="x15">
      <x15ac:absPath xmlns:x15ac="http://schemas.microsoft.com/office/spreadsheetml/2010/11/ac" url="E:\02 PROJEKTI\4421 KBKPL\"/>
    </mc:Choice>
  </mc:AlternateContent>
  <xr:revisionPtr revIDLastSave="0" documentId="13_ncr:1_{E294FEB5-1E96-4821-B55B-75D1230DD420}" xr6:coauthVersionLast="47" xr6:coauthVersionMax="47" xr10:uidLastSave="{00000000-0000-0000-0000-000000000000}"/>
  <workbookProtection workbookAlgorithmName="SHA-512" workbookHashValue="Fok/G3VT/kRVbPJhNSS/0OME8PayUMm2uZPn1m9+pABw7Qjy+myoIz7PfsfJLxLYyuuswAn1zP6wU12W5Nv9TA==" workbookSaltValue="nhbZLjz/+Rr1vjtcA01sgw==" workbookSpinCount="100000" lockStructure="1"/>
  <bookViews>
    <workbookView xWindow="35745" yWindow="2760" windowWidth="21600" windowHeight="11385" tabRatio="733" xr2:uid="{00000000-000D-0000-FFFF-FFFF00000000}"/>
  </bookViews>
  <sheets>
    <sheet name="Rekapitulacija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Rekapitulacija!$A$1:$C$13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7" l="1"/>
  <c r="C7" i="7"/>
  <c r="C10" i="7" l="1"/>
  <c r="C8" i="7" l="1"/>
  <c r="C5" i="7" l="1"/>
  <c r="C4" i="7" l="1"/>
  <c r="C6" i="7" l="1"/>
  <c r="C11" i="7" l="1"/>
  <c r="C12" i="7" s="1"/>
</calcChain>
</file>

<file path=xl/sharedStrings.xml><?xml version="1.0" encoding="utf-8"?>
<sst xmlns="http://schemas.openxmlformats.org/spreadsheetml/2006/main" count="13" uniqueCount="13">
  <si>
    <t>Poz.</t>
  </si>
  <si>
    <t>Opis</t>
  </si>
  <si>
    <t>Cena (EUR)</t>
  </si>
  <si>
    <t>SKUPAJ VREDNOST PONUDBE</t>
  </si>
  <si>
    <t>DZR Gradbena in obrtniška dela
Odsek od RTP Koper do EKJ-V1
(4421.6G01)</t>
  </si>
  <si>
    <t>Rekapitulacija: DV 110 KV KOPER-IZOLA-LUCIJA (KBV+DV+OKS)</t>
  </si>
  <si>
    <t>DZR Gradbena in obrtniška dela
Odsek od EKJ-V11C do RTP Izola
(4421.6G02)</t>
  </si>
  <si>
    <t>DZR Gradbena in obrtniška dela
Temeljenje za 110 kV DV steber SM 261A in DV portal ter jeklene podstavke v RTP Koper
(4421.6G04)</t>
  </si>
  <si>
    <t>DZR Gradbena in obrtniška dela
110 kV DV steber SM 261A, DV portal in jekleni podstavki v RTP Koper
(4421.6G05)</t>
  </si>
  <si>
    <t>DZR Gradbena in obrtniška dela
Sanacija 110 kV elektro kabelske kanalizacije na odseku Koper in Izola
(4421.6G06)</t>
  </si>
  <si>
    <t>DZR Elektro dela
110 kV kabelski sistem
(4421.6E01)</t>
  </si>
  <si>
    <t>DZR Elektro dela
Elektromontažna dela za DV del
(4421.6E02)</t>
  </si>
  <si>
    <t>DZR Elektro dela
Optični kabelski sistem (OKS)
(4421.6E03)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</si>
</sst>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 * #,##0.00_)\ _€_ ;_ * \(#,##0.00\)\ _€_ ;_ * &quot;-&quot;??_)\ _€_ ;_ @_ "/>
    <numFmt numFmtId="168" formatCode="_(&quot;$&quot;* #,##0.00_);_(&quot;$&quot;* \(#,##0.00\);_(&quot;$&quot;* &quot;-&quot;??_);_(@_)"/>
    <numFmt numFmtId="169" formatCode="_-* #,##0.00\ _l_e_i_-;\-* #,##0.00\ _l_e_i_-;_-* &quot;-&quot;??\ _l_e_i_-;_-@_-"/>
    <numFmt numFmtId="170" formatCode="_-* #,##0.00\ [$zł-415]_-;\-* #,##0.00\ [$zł-415]_-;_-* &quot;-&quot;??\ [$zł-415]_-;_-@_-"/>
    <numFmt numFmtId="171" formatCode="[$€-413]\ #,##0.00_-"/>
    <numFmt numFmtId="172" formatCode="0.000_);[Red]\(0.000\)"/>
    <numFmt numFmtId="173" formatCode="_ * #,##0.00_ ;_ * \-#,##0.00_ ;_ * &quot;-&quot;??_ ;_ @_ "/>
    <numFmt numFmtId="174" formatCode="_-* #,##0.00\ _z_ł_-;\-* #,##0.00\ _z_ł_-;_-* &quot;-&quot;??\ _z_ł_-;_-@_-"/>
    <numFmt numFmtId="175" formatCode="_-* #,##0.00\ &quot;$&quot;_-;\-* #,##0.00\ &quot;$&quot;_-;_-* &quot;-&quot;??\ &quot;$&quot;_-;_-@_-"/>
    <numFmt numFmtId="176" formatCode="_-&quot;$&quot;* #,##0.00_-;\-&quot;$&quot;* #,##0.00_-;_-&quot;$&quot;* &quot;-&quot;??_-;_-@_-"/>
    <numFmt numFmtId="177" formatCode="_-&quot;€&quot;\ * #,##0.00_-;_-&quot;€&quot;\ * #,##0.00\-;_-&quot;€&quot;\ * &quot;-&quot;??_-;_-@_-"/>
    <numFmt numFmtId="178" formatCode="_-* #,##0.00\ &quot;zł&quot;_-;\-* #,##0.00\ &quot;zł&quot;_-;_-* &quot;-&quot;??\ &quot;zł&quot;_-;_-@_-"/>
    <numFmt numFmtId="179" formatCode="_ * #,##0_)_ƒ_ ;_ * \(#,##0\)_ƒ_ ;_ * &quot;-&quot;_)_ƒ_ ;_ @_ "/>
    <numFmt numFmtId="180" formatCode="_ * #,##0.00_)_ƒ_ ;_ * \(#,##0.00\)_ƒ_ ;_ * &quot;-&quot;??_)_ƒ_ ;_ @_ "/>
    <numFmt numFmtId="181" formatCode="_-* #,##0\ _F_-;\-* #,##0\ _F_-;_-* &quot;-&quot;\ _F_-;_-@_-"/>
    <numFmt numFmtId="182" formatCode="_-* #,##0.00\ _F_-;\-* #,##0.00\ _F_-;_-* &quot;-&quot;??\ _F_-;_-@_-"/>
    <numFmt numFmtId="183" formatCode="_-&quot;fl&quot;\ * #,##0_-;_-&quot;fl&quot;\ * #,##0\-;_-&quot;fl&quot;\ * &quot;-&quot;_-;_-@_-"/>
    <numFmt numFmtId="184" formatCode="_-&quot;fl&quot;\ * #,##0.00_-;_-&quot;fl&quot;\ * #,##0.00\-;_-&quot;fl&quot;\ * &quot;-&quot;??_-;_-@_-"/>
    <numFmt numFmtId="185" formatCode="0.0000%"/>
    <numFmt numFmtId="186" formatCode="\Ç\ \´\´\´\ \»\»"/>
    <numFmt numFmtId="187" formatCode="#,##0.00\ [$€-81D]"/>
    <numFmt numFmtId="188" formatCode="[$€-2]\ #,##0.00"/>
    <numFmt numFmtId="189" formatCode="General_)"/>
    <numFmt numFmtId="190" formatCode="#,##0.00;;"/>
  </numFmts>
  <fonts count="9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b/>
      <sz val="11"/>
      <name val="Arial"/>
      <family val="2"/>
    </font>
    <font>
      <sz val="11"/>
      <color indexed="17"/>
      <name val="Calibri"/>
      <family val="2"/>
      <charset val="238"/>
    </font>
    <font>
      <sz val="8"/>
      <name val="Arial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sz val="10"/>
      <color indexed="9"/>
      <name val="Arial"/>
      <family val="2"/>
    </font>
    <font>
      <sz val="10"/>
      <color indexed="8"/>
      <name val="Sans"/>
    </font>
    <font>
      <sz val="10"/>
      <name val="Arial CE"/>
      <charset val="238"/>
    </font>
    <font>
      <sz val="11"/>
      <color indexed="20"/>
      <name val="Arial"/>
      <family val="2"/>
      <charset val="238"/>
    </font>
    <font>
      <sz val="11"/>
      <color indexed="20"/>
      <name val="Gill Sans MT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0"/>
      <color indexed="8"/>
      <name val="Arial"/>
      <family val="2"/>
    </font>
    <font>
      <sz val="11"/>
      <color indexed="8"/>
      <name val="Gill Sans MT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24"/>
      <name val="Arial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Gill Sans MT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color indexed="8"/>
      <name val="Calibri"/>
      <family val="2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10"/>
      <name val="Gill Sans MT"/>
      <family val="2"/>
    </font>
    <font>
      <sz val="7"/>
      <color indexed="10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28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2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45">
    <xf numFmtId="0" fontId="0" fillId="0" borderId="0"/>
    <xf numFmtId="170" fontId="21" fillId="0" borderId="0"/>
    <xf numFmtId="0" fontId="21" fillId="0" borderId="0"/>
    <xf numFmtId="0" fontId="22" fillId="3" borderId="0" applyNumberFormat="0" applyBorder="0" applyAlignment="0" applyProtection="0"/>
    <xf numFmtId="171" fontId="23" fillId="3" borderId="0" applyNumberFormat="0" applyBorder="0" applyAlignment="0" applyProtection="0"/>
    <xf numFmtId="171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170" fontId="24" fillId="3" borderId="0" applyNumberFormat="0" applyBorder="0" applyAlignment="0" applyProtection="0"/>
    <xf numFmtId="170" fontId="24" fillId="5" borderId="0" applyNumberFormat="0" applyBorder="0" applyAlignment="0" applyProtection="0"/>
    <xf numFmtId="170" fontId="24" fillId="6" borderId="0" applyNumberFormat="0" applyBorder="0" applyAlignment="0" applyProtection="0"/>
    <xf numFmtId="170" fontId="24" fillId="8" borderId="0" applyNumberFormat="0" applyBorder="0" applyAlignment="0" applyProtection="0"/>
    <xf numFmtId="170" fontId="24" fillId="2" borderId="0" applyNumberFormat="0" applyBorder="0" applyAlignment="0" applyProtection="0"/>
    <xf numFmtId="170" fontId="24" fillId="4" borderId="0" applyNumberFormat="0" applyBorder="0" applyAlignment="0" applyProtection="0"/>
    <xf numFmtId="0" fontId="22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170" fontId="24" fillId="9" borderId="0" applyNumberFormat="0" applyBorder="0" applyAlignment="0" applyProtection="0"/>
    <xf numFmtId="170" fontId="24" fillId="10" borderId="0" applyNumberFormat="0" applyBorder="0" applyAlignment="0" applyProtection="0"/>
    <xf numFmtId="170" fontId="24" fillId="12" borderId="0" applyNumberFormat="0" applyBorder="0" applyAlignment="0" applyProtection="0"/>
    <xf numFmtId="170" fontId="24" fillId="8" borderId="0" applyNumberFormat="0" applyBorder="0" applyAlignment="0" applyProtection="0"/>
    <xf numFmtId="170" fontId="24" fillId="9" borderId="0" applyNumberFormat="0" applyBorder="0" applyAlignment="0" applyProtection="0"/>
    <xf numFmtId="170" fontId="24" fillId="14" borderId="0" applyNumberFormat="0" applyBorder="0" applyAlignment="0" applyProtection="0"/>
    <xf numFmtId="0" fontId="25" fillId="15" borderId="0" applyNumberFormat="0" applyBorder="0" applyAlignment="0" applyProtection="0"/>
    <xf numFmtId="171" fontId="26" fillId="15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70" fontId="27" fillId="15" borderId="0" applyNumberFormat="0" applyBorder="0" applyAlignment="0" applyProtection="0"/>
    <xf numFmtId="170" fontId="27" fillId="10" borderId="0" applyNumberFormat="0" applyBorder="0" applyAlignment="0" applyProtection="0"/>
    <xf numFmtId="170" fontId="27" fillId="12" borderId="0" applyNumberFormat="0" applyBorder="0" applyAlignment="0" applyProtection="0"/>
    <xf numFmtId="170" fontId="27" fillId="16" borderId="0" applyNumberFormat="0" applyBorder="0" applyAlignment="0" applyProtection="0"/>
    <xf numFmtId="170" fontId="27" fillId="17" borderId="0" applyNumberFormat="0" applyBorder="0" applyAlignment="0" applyProtection="0"/>
    <xf numFmtId="170" fontId="27" fillId="19" borderId="0" applyNumberFormat="0" applyBorder="0" applyAlignment="0" applyProtection="0"/>
    <xf numFmtId="49" fontId="28" fillId="20" borderId="1" applyNumberFormat="0" applyBorder="0" applyAlignment="0" applyProtection="0">
      <alignment horizontal="center" vertical="center"/>
    </xf>
    <xf numFmtId="49" fontId="28" fillId="21" borderId="1" applyNumberFormat="0" applyBorder="0" applyAlignment="0" applyProtection="0">
      <alignment horizontal="center" vertical="center"/>
    </xf>
    <xf numFmtId="49" fontId="28" fillId="22" borderId="1" applyNumberFormat="0" applyBorder="0" applyAlignment="0" applyProtection="0">
      <alignment horizontal="center" vertical="center"/>
    </xf>
    <xf numFmtId="49" fontId="28" fillId="23" borderId="1" applyNumberFormat="0" applyBorder="0" applyAlignment="0" applyProtection="0">
      <alignment horizontal="center" vertical="center"/>
    </xf>
    <xf numFmtId="0" fontId="11" fillId="0" borderId="0"/>
    <xf numFmtId="0" fontId="29" fillId="0" borderId="0"/>
    <xf numFmtId="0" fontId="21" fillId="0" borderId="0"/>
    <xf numFmtId="0" fontId="11" fillId="0" borderId="0"/>
    <xf numFmtId="170" fontId="30" fillId="0" borderId="0"/>
    <xf numFmtId="170" fontId="30" fillId="0" borderId="0"/>
    <xf numFmtId="49" fontId="28" fillId="24" borderId="1" applyNumberFormat="0" applyBorder="0" applyAlignment="0" applyProtection="0">
      <alignment horizontal="center" vertical="center"/>
    </xf>
    <xf numFmtId="49" fontId="28" fillId="25" borderId="1" applyNumberFormat="0" applyBorder="0" applyAlignment="0" applyProtection="0">
      <alignment horizontal="center" vertical="center"/>
    </xf>
    <xf numFmtId="0" fontId="25" fillId="26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7" borderId="0" applyNumberFormat="0" applyBorder="0" applyAlignment="0" applyProtection="0"/>
    <xf numFmtId="170" fontId="27" fillId="26" borderId="0" applyNumberFormat="0" applyBorder="0" applyAlignment="0" applyProtection="0"/>
    <xf numFmtId="170" fontId="27" fillId="28" borderId="0" applyNumberFormat="0" applyBorder="0" applyAlignment="0" applyProtection="0"/>
    <xf numFmtId="170" fontId="27" fillId="18" borderId="0" applyNumberFormat="0" applyBorder="0" applyAlignment="0" applyProtection="0"/>
    <xf numFmtId="170" fontId="27" fillId="16" borderId="0" applyNumberFormat="0" applyBorder="0" applyAlignment="0" applyProtection="0"/>
    <xf numFmtId="170" fontId="27" fillId="17" borderId="0" applyNumberFormat="0" applyBorder="0" applyAlignment="0" applyProtection="0"/>
    <xf numFmtId="170" fontId="27" fillId="27" borderId="0" applyNumberFormat="0" applyBorder="0" applyAlignment="0" applyProtection="0"/>
    <xf numFmtId="49" fontId="28" fillId="30" borderId="1" applyNumberFormat="0" applyBorder="0" applyAlignment="0" applyProtection="0">
      <alignment horizontal="center" vertical="center"/>
    </xf>
    <xf numFmtId="49" fontId="28" fillId="31" borderId="1" applyNumberFormat="0" applyBorder="0" applyAlignment="0" applyProtection="0">
      <alignment horizontal="center" vertical="center"/>
    </xf>
    <xf numFmtId="49" fontId="28" fillId="32" borderId="1" applyNumberFormat="0" applyBorder="0" applyAlignment="0" applyProtection="0">
      <alignment horizontal="center" vertical="center"/>
    </xf>
    <xf numFmtId="49" fontId="28" fillId="33" borderId="1" applyNumberFormat="0" applyBorder="0" applyAlignment="0" applyProtection="0">
      <alignment horizontal="center" vertical="center"/>
    </xf>
    <xf numFmtId="49" fontId="28" fillId="34" borderId="1" applyNumberFormat="0" applyBorder="0" applyAlignment="0" applyProtection="0">
      <alignment horizontal="center" vertical="center"/>
    </xf>
    <xf numFmtId="49" fontId="28" fillId="34" borderId="1" applyNumberFormat="0" applyBorder="0" applyAlignment="0" applyProtection="0">
      <alignment horizontal="center" vertical="center"/>
    </xf>
    <xf numFmtId="0" fontId="31" fillId="5" borderId="0" applyNumberFormat="0" applyBorder="0" applyAlignment="0" applyProtection="0"/>
    <xf numFmtId="0" fontId="32" fillId="5" borderId="0" applyNumberFormat="0" applyBorder="0" applyAlignment="0" applyProtection="0"/>
    <xf numFmtId="3" fontId="33" fillId="0" borderId="0"/>
    <xf numFmtId="172" fontId="2" fillId="0" borderId="2" applyAlignment="0" applyProtection="0"/>
    <xf numFmtId="49" fontId="28" fillId="30" borderId="1" applyNumberFormat="0" applyBorder="0" applyAlignment="0" applyProtection="0">
      <alignment horizontal="center" vertical="center"/>
    </xf>
    <xf numFmtId="49" fontId="28" fillId="35" borderId="1" applyNumberFormat="0" applyBorder="0" applyAlignment="0" applyProtection="0">
      <alignment horizontal="center" vertical="center"/>
    </xf>
    <xf numFmtId="49" fontId="28" fillId="36" borderId="1" applyNumberFormat="0" applyBorder="0" applyAlignment="0" applyProtection="0">
      <alignment horizontal="center" vertical="center"/>
    </xf>
    <xf numFmtId="49" fontId="28" fillId="37" borderId="1" applyNumberFormat="0" applyBorder="0" applyAlignment="0" applyProtection="0">
      <alignment horizontal="center" vertical="center"/>
    </xf>
    <xf numFmtId="49" fontId="28" fillId="38" borderId="1" applyNumberFormat="0" applyBorder="0" applyAlignment="0" applyProtection="0">
      <alignment horizontal="center" vertical="center"/>
    </xf>
    <xf numFmtId="49" fontId="28" fillId="39" borderId="1" applyNumberFormat="0" applyBorder="0" applyAlignment="0" applyProtection="0">
      <alignment horizontal="center" vertical="center"/>
    </xf>
    <xf numFmtId="0" fontId="34" fillId="11" borderId="3" applyNumberFormat="0" applyAlignment="0" applyProtection="0"/>
    <xf numFmtId="0" fontId="35" fillId="29" borderId="4" applyNumberFormat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30" fillId="0" borderId="0" applyFont="0" applyFill="0" applyBorder="0" applyAlignment="0" applyProtection="0"/>
    <xf numFmtId="169" fontId="37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8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5" fontId="30" fillId="0" borderId="0" applyFont="0" applyFill="0" applyBorder="0" applyAlignment="0" applyProtection="0"/>
    <xf numFmtId="49" fontId="36" fillId="30" borderId="1" applyNumberFormat="0" applyBorder="0" applyAlignment="0" applyProtection="0">
      <alignment horizontal="center" vertical="center"/>
    </xf>
    <xf numFmtId="49" fontId="36" fillId="35" borderId="1" applyNumberFormat="0" applyBorder="0" applyAlignment="0" applyProtection="0">
      <alignment horizontal="center" vertical="center"/>
    </xf>
    <xf numFmtId="49" fontId="36" fillId="36" borderId="1" applyNumberFormat="0" applyBorder="0" applyAlignment="0" applyProtection="0">
      <alignment horizontal="center" vertical="center"/>
    </xf>
    <xf numFmtId="49" fontId="36" fillId="40" borderId="1" applyNumberFormat="0" applyBorder="0" applyAlignment="0" applyProtection="0">
      <alignment horizontal="center" vertical="center"/>
    </xf>
    <xf numFmtId="49" fontId="36" fillId="38" borderId="1" applyNumberFormat="0" applyBorder="0" applyAlignment="0" applyProtection="0">
      <alignment horizontal="center" vertical="center"/>
    </xf>
    <xf numFmtId="49" fontId="36" fillId="41" borderId="1" applyNumberFormat="0" applyBorder="0" applyAlignment="0" applyProtection="0">
      <alignment horizontal="center" vertical="center"/>
    </xf>
    <xf numFmtId="170" fontId="38" fillId="4" borderId="3" applyNumberFormat="0" applyAlignment="0" applyProtection="0"/>
    <xf numFmtId="170" fontId="38" fillId="4" borderId="3" applyNumberFormat="0" applyAlignment="0" applyProtection="0"/>
    <xf numFmtId="170" fontId="38" fillId="4" borderId="3" applyNumberFormat="0" applyAlignment="0" applyProtection="0"/>
    <xf numFmtId="170" fontId="39" fillId="11" borderId="5" applyNumberFormat="0" applyAlignment="0" applyProtection="0"/>
    <xf numFmtId="170" fontId="39" fillId="11" borderId="5" applyNumberFormat="0" applyAlignment="0" applyProtection="0"/>
    <xf numFmtId="170" fontId="39" fillId="11" borderId="5" applyNumberFormat="0" applyAlignment="0" applyProtection="0"/>
    <xf numFmtId="170" fontId="40" fillId="6" borderId="0" applyNumberFormat="0" applyBorder="0" applyAlignment="0" applyProtection="0"/>
    <xf numFmtId="170" fontId="40" fillId="6" borderId="0" applyNumberFormat="0" applyBorder="0" applyAlignment="0" applyProtection="0"/>
    <xf numFmtId="170" fontId="40" fillId="6" borderId="0" applyNumberFormat="0" applyBorder="0" applyAlignment="0" applyProtection="0"/>
    <xf numFmtId="4" fontId="41" fillId="0" borderId="0">
      <alignment vertical="center"/>
    </xf>
    <xf numFmtId="166" fontId="11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49" fontId="36" fillId="42" borderId="1" applyNumberFormat="0" applyBorder="0" applyAlignment="0" applyProtection="0">
      <alignment horizontal="center" vertical="center"/>
    </xf>
    <xf numFmtId="49" fontId="36" fillId="35" borderId="1" applyNumberFormat="0" applyBorder="0" applyAlignment="0" applyProtection="0">
      <alignment horizontal="center" vertical="center"/>
    </xf>
    <xf numFmtId="49" fontId="36" fillId="36" borderId="1" applyNumberFormat="0" applyBorder="0" applyAlignment="0" applyProtection="0">
      <alignment horizontal="center" vertical="center"/>
    </xf>
    <xf numFmtId="49" fontId="36" fillId="40" borderId="1" applyNumberFormat="0" applyBorder="0" applyAlignment="0" applyProtection="0">
      <alignment horizontal="center" vertical="center"/>
    </xf>
    <xf numFmtId="49" fontId="36" fillId="38" borderId="1" applyNumberFormat="0" applyBorder="0" applyAlignment="0" applyProtection="0">
      <alignment horizontal="center" vertical="center"/>
    </xf>
    <xf numFmtId="49" fontId="36" fillId="41" borderId="1" applyNumberFormat="0" applyBorder="0" applyAlignment="0" applyProtection="0">
      <alignment horizontal="center" vertical="center"/>
    </xf>
    <xf numFmtId="165" fontId="11" fillId="0" borderId="0" applyFont="0" applyFill="0" applyBorder="0" applyAlignment="0" applyProtection="0"/>
    <xf numFmtId="0" fontId="19" fillId="43" borderId="0" applyNumberFormat="0" applyBorder="0" applyAlignment="0" applyProtection="0"/>
    <xf numFmtId="0" fontId="42" fillId="0" borderId="0" applyNumberFormat="0" applyFill="0" applyBorder="0" applyAlignment="0" applyProtection="0"/>
    <xf numFmtId="49" fontId="36" fillId="42" borderId="1" applyNumberFormat="0" applyBorder="0" applyAlignment="0" applyProtection="0">
      <alignment horizontal="center" vertical="center"/>
    </xf>
    <xf numFmtId="49" fontId="36" fillId="36" borderId="1" applyNumberFormat="0" applyBorder="0" applyAlignment="0" applyProtection="0">
      <alignment horizontal="center" vertical="center"/>
    </xf>
    <xf numFmtId="49" fontId="36" fillId="44" borderId="1" applyNumberFormat="0" applyBorder="0" applyAlignment="0" applyProtection="0">
      <alignment horizontal="center" vertical="center"/>
    </xf>
    <xf numFmtId="49" fontId="36" fillId="44" borderId="1" applyNumberFormat="0" applyBorder="0" applyAlignment="0" applyProtection="0">
      <alignment horizontal="center" vertical="center"/>
    </xf>
    <xf numFmtId="49" fontId="36" fillId="45" borderId="1" applyNumberFormat="0" applyBorder="0" applyAlignment="0" applyProtection="0">
      <alignment horizontal="center" vertical="center"/>
    </xf>
    <xf numFmtId="49" fontId="36" fillId="45" borderId="1" applyNumberFormat="0" applyBorder="0" applyAlignment="0" applyProtection="0">
      <alignment horizontal="center" vertical="center"/>
    </xf>
    <xf numFmtId="49" fontId="28" fillId="46" borderId="1" applyNumberFormat="0" applyBorder="0" applyAlignment="0" applyProtection="0">
      <alignment horizontal="center" vertical="center"/>
    </xf>
    <xf numFmtId="49" fontId="28" fillId="47" borderId="1" applyNumberFormat="0" applyBorder="0" applyAlignment="0" applyProtection="0">
      <alignment horizontal="center" vertical="center"/>
    </xf>
    <xf numFmtId="49" fontId="28" fillId="48" borderId="1" applyNumberFormat="0" applyBorder="0" applyAlignment="0" applyProtection="0">
      <alignment horizontal="center" vertical="center"/>
    </xf>
    <xf numFmtId="49" fontId="36" fillId="49" borderId="1" applyNumberFormat="0" applyBorder="0" applyAlignment="0" applyProtection="0">
      <alignment horizontal="center" vertical="center"/>
    </xf>
    <xf numFmtId="49" fontId="36" fillId="50" borderId="1" applyNumberFormat="0" applyBorder="0" applyAlignment="0" applyProtection="0">
      <alignment horizontal="center" vertical="center"/>
    </xf>
    <xf numFmtId="49" fontId="36" fillId="50" borderId="1" applyNumberFormat="0" applyBorder="0" applyAlignment="0" applyProtection="0">
      <alignment horizontal="center" vertical="center"/>
    </xf>
    <xf numFmtId="0" fontId="43" fillId="6" borderId="0" applyNumberFormat="0" applyBorder="0" applyAlignment="0" applyProtection="0"/>
    <xf numFmtId="38" fontId="20" fillId="49" borderId="0" applyNumberFormat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170" fontId="47" fillId="0" borderId="0" applyNumberFormat="0" applyFill="0" applyBorder="0" applyAlignment="0" applyProtection="0">
      <alignment vertical="top"/>
      <protection locked="0"/>
    </xf>
    <xf numFmtId="170" fontId="48" fillId="0" borderId="0" applyNumberFormat="0" applyFill="0" applyBorder="0" applyAlignment="0" applyProtection="0">
      <alignment vertical="top"/>
      <protection locked="0"/>
    </xf>
    <xf numFmtId="10" fontId="20" fillId="44" borderId="9" applyNumberFormat="0" applyBorder="0" applyAlignment="0" applyProtection="0"/>
    <xf numFmtId="0" fontId="49" fillId="4" borderId="3" applyNumberFormat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0" fontId="51" fillId="0" borderId="10" applyNumberFormat="0" applyFill="0" applyAlignment="0" applyProtection="0"/>
    <xf numFmtId="170" fontId="51" fillId="0" borderId="10" applyNumberFormat="0" applyFill="0" applyAlignment="0" applyProtection="0"/>
    <xf numFmtId="170" fontId="51" fillId="0" borderId="10" applyNumberFormat="0" applyFill="0" applyAlignment="0" applyProtection="0"/>
    <xf numFmtId="170" fontId="52" fillId="29" borderId="4" applyNumberFormat="0" applyAlignment="0" applyProtection="0"/>
    <xf numFmtId="0" fontId="53" fillId="0" borderId="10" applyNumberFormat="0" applyFill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55" fillId="0" borderId="6" applyNumberFormat="0" applyFill="0" applyAlignment="0" applyProtection="0"/>
    <xf numFmtId="170" fontId="56" fillId="0" borderId="7" applyNumberFormat="0" applyFill="0" applyAlignment="0" applyProtection="0"/>
    <xf numFmtId="170" fontId="57" fillId="0" borderId="8" applyNumberFormat="0" applyFill="0" applyAlignment="0" applyProtection="0"/>
    <xf numFmtId="17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59" fillId="0" borderId="0" applyFill="0" applyBorder="0"/>
    <xf numFmtId="0" fontId="58" fillId="0" borderId="0"/>
    <xf numFmtId="0" fontId="60" fillId="0" borderId="0"/>
    <xf numFmtId="0" fontId="61" fillId="13" borderId="0" applyNumberFormat="0" applyBorder="0" applyAlignment="0" applyProtection="0"/>
    <xf numFmtId="0" fontId="62" fillId="13" borderId="0" applyNumberFormat="0" applyBorder="0" applyAlignment="0" applyProtection="0"/>
    <xf numFmtId="170" fontId="63" fillId="13" borderId="0" applyNumberFormat="0" applyBorder="0" applyAlignment="0" applyProtection="0"/>
    <xf numFmtId="170" fontId="64" fillId="0" borderId="0"/>
    <xf numFmtId="185" fontId="2" fillId="0" borderId="0"/>
    <xf numFmtId="185" fontId="2" fillId="0" borderId="0"/>
    <xf numFmtId="186" fontId="30" fillId="0" borderId="0"/>
    <xf numFmtId="0" fontId="65" fillId="0" borderId="0"/>
    <xf numFmtId="187" fontId="23" fillId="0" borderId="0"/>
    <xf numFmtId="188" fontId="66" fillId="0" borderId="0"/>
    <xf numFmtId="187" fontId="23" fillId="0" borderId="0"/>
    <xf numFmtId="0" fontId="1" fillId="0" borderId="0"/>
    <xf numFmtId="170" fontId="30" fillId="0" borderId="0"/>
    <xf numFmtId="0" fontId="37" fillId="0" borderId="0"/>
    <xf numFmtId="171" fontId="23" fillId="0" borderId="0"/>
    <xf numFmtId="171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188" fontId="23" fillId="0" borderId="0"/>
    <xf numFmtId="188" fontId="23" fillId="0" borderId="0"/>
    <xf numFmtId="0" fontId="2" fillId="0" borderId="0"/>
    <xf numFmtId="0" fontId="11" fillId="0" borderId="0"/>
    <xf numFmtId="0" fontId="11" fillId="0" borderId="0"/>
    <xf numFmtId="0" fontId="29" fillId="0" borderId="0"/>
    <xf numFmtId="170" fontId="2" fillId="0" borderId="0"/>
    <xf numFmtId="0" fontId="11" fillId="0" borderId="0"/>
    <xf numFmtId="0" fontId="6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" fillId="0" borderId="0"/>
    <xf numFmtId="0" fontId="12" fillId="0" borderId="0"/>
    <xf numFmtId="170" fontId="23" fillId="0" borderId="0"/>
    <xf numFmtId="17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170" fontId="24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36" fillId="0" borderId="0"/>
    <xf numFmtId="0" fontId="1" fillId="0" borderId="0"/>
    <xf numFmtId="0" fontId="11" fillId="0" borderId="0"/>
    <xf numFmtId="0" fontId="68" fillId="0" borderId="0"/>
    <xf numFmtId="170" fontId="2" fillId="0" borderId="0"/>
    <xf numFmtId="170" fontId="30" fillId="0" borderId="0"/>
    <xf numFmtId="170" fontId="2" fillId="0" borderId="0"/>
    <xf numFmtId="170" fontId="30" fillId="0" borderId="0"/>
    <xf numFmtId="0" fontId="2" fillId="0" borderId="0"/>
    <xf numFmtId="170" fontId="24" fillId="0" borderId="0"/>
    <xf numFmtId="188" fontId="30" fillId="0" borderId="0"/>
    <xf numFmtId="0" fontId="22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88" fontId="23" fillId="7" borderId="11" applyNumberFormat="0" applyFont="0" applyAlignment="0" applyProtection="0"/>
    <xf numFmtId="170" fontId="69" fillId="11" borderId="3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0" fillId="11" borderId="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1" fillId="50" borderId="0" applyNumberFormat="0" applyFont="0" applyBorder="0" applyAlignment="0" applyProtection="0">
      <alignment horizontal="center" vertical="center"/>
    </xf>
    <xf numFmtId="3" fontId="72" fillId="0" borderId="0"/>
    <xf numFmtId="4" fontId="15" fillId="51" borderId="12" applyNumberFormat="0" applyProtection="0">
      <alignment vertical="center"/>
    </xf>
    <xf numFmtId="4" fontId="15" fillId="51" borderId="12" applyNumberFormat="0" applyProtection="0">
      <alignment vertical="center"/>
    </xf>
    <xf numFmtId="4" fontId="17" fillId="40" borderId="12" applyNumberFormat="0" applyProtection="0">
      <alignment vertical="center"/>
    </xf>
    <xf numFmtId="4" fontId="17" fillId="51" borderId="12" applyNumberFormat="0" applyProtection="0">
      <alignment vertical="center"/>
    </xf>
    <xf numFmtId="4" fontId="73" fillId="40" borderId="5" applyNumberFormat="0" applyProtection="0">
      <alignment vertical="center"/>
    </xf>
    <xf numFmtId="4" fontId="15" fillId="37" borderId="12" applyNumberFormat="0" applyProtection="0">
      <alignment horizontal="left" vertical="center" indent="1"/>
    </xf>
    <xf numFmtId="4" fontId="15" fillId="51" borderId="12" applyNumberFormat="0" applyProtection="0">
      <alignment horizontal="left" vertical="center" indent="1"/>
    </xf>
    <xf numFmtId="4" fontId="15" fillId="37" borderId="12" applyNumberFormat="0" applyProtection="0">
      <alignment horizontal="left" vertical="center" indent="1"/>
    </xf>
    <xf numFmtId="4" fontId="36" fillId="40" borderId="5" applyNumberFormat="0" applyProtection="0">
      <alignment horizontal="left" vertical="center" indent="1"/>
    </xf>
    <xf numFmtId="4" fontId="16" fillId="47" borderId="0" applyNumberFormat="0" applyProtection="0">
      <alignment horizontal="left" vertical="center" indent="1"/>
    </xf>
    <xf numFmtId="170" fontId="2" fillId="52" borderId="5" applyNumberFormat="0" applyProtection="0">
      <alignment horizontal="left" vertical="center" indent="1"/>
    </xf>
    <xf numFmtId="4" fontId="16" fillId="47" borderId="0" applyNumberFormat="0" applyProtection="0">
      <alignment horizontal="left" vertical="center" indent="1"/>
    </xf>
    <xf numFmtId="4" fontId="16" fillId="47" borderId="0" applyNumberFormat="0" applyProtection="0">
      <alignment horizontal="left" vertical="center" indent="1"/>
    </xf>
    <xf numFmtId="4" fontId="9" fillId="47" borderId="0" applyNumberFormat="0" applyProtection="0">
      <alignment horizontal="left" vertical="center" indent="1"/>
    </xf>
    <xf numFmtId="4" fontId="9" fillId="47" borderId="0" applyNumberFormat="0" applyProtection="0">
      <alignment horizontal="left" vertical="center" indent="1"/>
    </xf>
    <xf numFmtId="4" fontId="36" fillId="42" borderId="5" applyNumberFormat="0" applyProtection="0">
      <alignment horizontal="right" vertical="center"/>
    </xf>
    <xf numFmtId="4" fontId="36" fillId="35" borderId="5" applyNumberFormat="0" applyProtection="0">
      <alignment horizontal="right" vertical="center"/>
    </xf>
    <xf numFmtId="4" fontId="36" fillId="31" borderId="5" applyNumberFormat="0" applyProtection="0">
      <alignment horizontal="right" vertical="center"/>
    </xf>
    <xf numFmtId="4" fontId="36" fillId="53" borderId="5" applyNumberFormat="0" applyProtection="0">
      <alignment horizontal="right" vertical="center"/>
    </xf>
    <xf numFmtId="4" fontId="36" fillId="32" borderId="5" applyNumberFormat="0" applyProtection="0">
      <alignment horizontal="right" vertical="center"/>
    </xf>
    <xf numFmtId="4" fontId="36" fillId="54" borderId="5" applyNumberFormat="0" applyProtection="0">
      <alignment horizontal="right" vertical="center"/>
    </xf>
    <xf numFmtId="4" fontId="36" fillId="55" borderId="5" applyNumberFormat="0" applyProtection="0">
      <alignment horizontal="right" vertical="center"/>
    </xf>
    <xf numFmtId="4" fontId="36" fillId="33" borderId="5" applyNumberFormat="0" applyProtection="0">
      <alignment horizontal="right" vertical="center"/>
    </xf>
    <xf numFmtId="4" fontId="36" fillId="56" borderId="5" applyNumberFormat="0" applyProtection="0">
      <alignment horizontal="right" vertical="center"/>
    </xf>
    <xf numFmtId="4" fontId="74" fillId="57" borderId="5" applyNumberFormat="0" applyProtection="0">
      <alignment horizontal="left" vertical="center" indent="1"/>
    </xf>
    <xf numFmtId="4" fontId="74" fillId="57" borderId="5" applyNumberFormat="0" applyProtection="0">
      <alignment horizontal="left" vertical="center" indent="1"/>
    </xf>
    <xf numFmtId="4" fontId="15" fillId="58" borderId="13" applyNumberFormat="0" applyProtection="0">
      <alignment horizontal="left" vertical="center" indent="1"/>
    </xf>
    <xf numFmtId="4" fontId="36" fillId="59" borderId="14" applyNumberFormat="0" applyProtection="0">
      <alignment horizontal="left" vertical="center" indent="1"/>
    </xf>
    <xf numFmtId="4" fontId="36" fillId="59" borderId="14" applyNumberFormat="0" applyProtection="0">
      <alignment horizontal="left" vertical="center" indent="1"/>
    </xf>
    <xf numFmtId="4" fontId="15" fillId="41" borderId="0" applyNumberFormat="0" applyProtection="0">
      <alignment horizontal="left" vertical="center" indent="1"/>
    </xf>
    <xf numFmtId="4" fontId="15" fillId="47" borderId="0" applyNumberFormat="0" applyProtection="0">
      <alignment horizontal="left" vertical="center" indent="1"/>
    </xf>
    <xf numFmtId="4" fontId="16" fillId="41" borderId="12" applyNumberFormat="0" applyProtection="0">
      <alignment horizontal="right" vertical="center"/>
    </xf>
    <xf numFmtId="4" fontId="16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36" fillId="59" borderId="5" applyNumberFormat="0" applyProtection="0">
      <alignment horizontal="left" vertical="center" indent="1"/>
    </xf>
    <xf numFmtId="4" fontId="75" fillId="59" borderId="5" applyNumberFormat="0" applyProtection="0">
      <alignment horizontal="left" vertical="center" indent="1"/>
    </xf>
    <xf numFmtId="4" fontId="36" fillId="41" borderId="0" applyNumberFormat="0" applyProtection="0">
      <alignment horizontal="left" vertical="center" indent="1"/>
    </xf>
    <xf numFmtId="4" fontId="36" fillId="60" borderId="5" applyNumberFormat="0" applyProtection="0">
      <alignment horizontal="left" vertical="center" indent="1"/>
    </xf>
    <xf numFmtId="4" fontId="75" fillId="60" borderId="5" applyNumberFormat="0" applyProtection="0">
      <alignment horizontal="left" vertical="center" indent="1"/>
    </xf>
    <xf numFmtId="4" fontId="36" fillId="47" borderId="0" applyNumberFormat="0" applyProtection="0">
      <alignment horizontal="left" vertical="center" indent="1"/>
    </xf>
    <xf numFmtId="0" fontId="11" fillId="60" borderId="5" applyNumberFormat="0" applyProtection="0">
      <alignment horizontal="left" vertical="center" indent="1"/>
    </xf>
    <xf numFmtId="0" fontId="11" fillId="60" borderId="5" applyNumberFormat="0" applyProtection="0">
      <alignment horizontal="left" vertical="center" indent="1"/>
    </xf>
    <xf numFmtId="0" fontId="11" fillId="48" borderId="5" applyNumberFormat="0" applyProtection="0">
      <alignment horizontal="left" vertical="center" indent="1"/>
    </xf>
    <xf numFmtId="0" fontId="11" fillId="48" borderId="5" applyNumberFormat="0" applyProtection="0">
      <alignment horizontal="left" vertical="center" indent="1"/>
    </xf>
    <xf numFmtId="0" fontId="11" fillId="49" borderId="5" applyNumberFormat="0" applyProtection="0">
      <alignment horizontal="left" vertical="center" indent="1"/>
    </xf>
    <xf numFmtId="0" fontId="11" fillId="49" borderId="5" applyNumberFormat="0" applyProtection="0">
      <alignment horizontal="left" vertical="center" indent="1"/>
    </xf>
    <xf numFmtId="0" fontId="11" fillId="52" borderId="5" applyNumberFormat="0" applyProtection="0">
      <alignment horizontal="left" vertical="center" indent="1"/>
    </xf>
    <xf numFmtId="0" fontId="11" fillId="52" borderId="5" applyNumberFormat="0" applyProtection="0">
      <alignment horizontal="left" vertical="center" indent="1"/>
    </xf>
    <xf numFmtId="4" fontId="36" fillId="44" borderId="5" applyNumberFormat="0" applyProtection="0">
      <alignment vertical="center"/>
    </xf>
    <xf numFmtId="4" fontId="73" fillId="44" borderId="5" applyNumberFormat="0" applyProtection="0">
      <alignment vertical="center"/>
    </xf>
    <xf numFmtId="4" fontId="36" fillId="44" borderId="5" applyNumberFormat="0" applyProtection="0">
      <alignment horizontal="left" vertical="center" indent="1"/>
    </xf>
    <xf numFmtId="4" fontId="36" fillId="44" borderId="5" applyNumberFormat="0" applyProtection="0">
      <alignment horizontal="left" vertical="center" indent="1"/>
    </xf>
    <xf numFmtId="4" fontId="16" fillId="61" borderId="12" applyNumberFormat="0" applyProtection="0">
      <alignment horizontal="right" vertical="center"/>
    </xf>
    <xf numFmtId="4" fontId="36" fillId="59" borderId="5" applyNumberFormat="0" applyProtection="0">
      <alignment horizontal="right" vertical="center"/>
    </xf>
    <xf numFmtId="4" fontId="16" fillId="61" borderId="12" applyNumberFormat="0" applyProtection="0">
      <alignment horizontal="right" vertical="center"/>
    </xf>
    <xf numFmtId="4" fontId="16" fillId="61" borderId="12" applyNumberFormat="0" applyProtection="0">
      <alignment horizontal="right" vertical="center"/>
    </xf>
    <xf numFmtId="4" fontId="9" fillId="61" borderId="12" applyNumberFormat="0" applyProtection="0">
      <alignment horizontal="right" vertical="center"/>
    </xf>
    <xf numFmtId="4" fontId="9" fillId="61" borderId="12" applyNumberFormat="0" applyProtection="0">
      <alignment horizontal="right" vertical="center"/>
    </xf>
    <xf numFmtId="4" fontId="73" fillId="59" borderId="5" applyNumberFormat="0" applyProtection="0">
      <alignment horizontal="right" vertical="center"/>
    </xf>
    <xf numFmtId="4" fontId="17" fillId="41" borderId="12" applyNumberFormat="0" applyProtection="0">
      <alignment horizontal="left" vertical="center" indent="1"/>
    </xf>
    <xf numFmtId="4" fontId="15" fillId="41" borderId="12" applyNumberFormat="0" applyProtection="0">
      <alignment horizontal="left" vertical="center" indent="1"/>
    </xf>
    <xf numFmtId="4" fontId="15" fillId="41" borderId="12" applyNumberFormat="0" applyProtection="0">
      <alignment horizontal="left" vertical="center" indent="1"/>
    </xf>
    <xf numFmtId="0" fontId="11" fillId="52" borderId="5" applyNumberFormat="0" applyProtection="0">
      <alignment horizontal="left" vertical="center" indent="1"/>
    </xf>
    <xf numFmtId="170" fontId="11" fillId="52" borderId="5" applyNumberFormat="0" applyProtection="0">
      <alignment horizontal="left" vertical="center" indent="1"/>
    </xf>
    <xf numFmtId="4" fontId="15" fillId="41" borderId="12" applyNumberFormat="0" applyProtection="0">
      <alignment horizontal="left" vertical="center" indent="1"/>
    </xf>
    <xf numFmtId="0" fontId="11" fillId="52" borderId="5" applyNumberFormat="0" applyProtection="0">
      <alignment horizontal="left" vertical="center" indent="1"/>
    </xf>
    <xf numFmtId="0" fontId="76" fillId="0" borderId="0"/>
    <xf numFmtId="170" fontId="77" fillId="0" borderId="0"/>
    <xf numFmtId="4" fontId="78" fillId="51" borderId="0" applyNumberFormat="0" applyProtection="0">
      <alignment horizontal="left" vertical="center" indent="1"/>
    </xf>
    <xf numFmtId="4" fontId="79" fillId="62" borderId="0" applyNumberFormat="0" applyProtection="0">
      <alignment horizontal="left" vertical="center" indent="1"/>
    </xf>
    <xf numFmtId="4" fontId="80" fillId="61" borderId="12" applyNumberFormat="0" applyProtection="0">
      <alignment horizontal="right" vertical="center"/>
    </xf>
    <xf numFmtId="4" fontId="80" fillId="61" borderId="12" applyNumberFormat="0" applyProtection="0">
      <alignment horizontal="right" vertical="center"/>
    </xf>
    <xf numFmtId="189" fontId="81" fillId="0" borderId="0"/>
    <xf numFmtId="0" fontId="13" fillId="0" borderId="0"/>
    <xf numFmtId="170" fontId="82" fillId="0" borderId="0"/>
    <xf numFmtId="170" fontId="82" fillId="0" borderId="0"/>
    <xf numFmtId="170" fontId="82" fillId="0" borderId="0"/>
    <xf numFmtId="0" fontId="82" fillId="0" borderId="0"/>
    <xf numFmtId="0" fontId="21" fillId="0" borderId="0"/>
    <xf numFmtId="170" fontId="82" fillId="0" borderId="0"/>
    <xf numFmtId="170" fontId="83" fillId="0" borderId="15" applyNumberFormat="0" applyFill="0" applyAlignment="0" applyProtection="0"/>
    <xf numFmtId="170" fontId="83" fillId="0" borderId="15" applyNumberFormat="0" applyFill="0" applyAlignment="0" applyProtection="0"/>
    <xf numFmtId="170" fontId="83" fillId="0" borderId="15" applyNumberFormat="0" applyFill="0" applyAlignment="0" applyProtection="0"/>
    <xf numFmtId="170" fontId="84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" fillId="0" borderId="15" applyNumberFormat="0" applyFill="0" applyAlignment="0" applyProtection="0"/>
    <xf numFmtId="170" fontId="86" fillId="0" borderId="0" applyNumberFormat="0" applyFill="0" applyBorder="0" applyAlignment="0" applyProtection="0"/>
    <xf numFmtId="170" fontId="24" fillId="7" borderId="11" applyNumberFormat="0" applyFont="0" applyAlignment="0" applyProtection="0"/>
    <xf numFmtId="16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0" fontId="88" fillId="5" borderId="0" applyNumberFormat="0" applyBorder="0" applyAlignment="0" applyProtection="0"/>
    <xf numFmtId="0" fontId="11" fillId="0" borderId="0"/>
  </cellStyleXfs>
  <cellXfs count="23">
    <xf numFmtId="0" fontId="0" fillId="0" borderId="0" xfId="0"/>
    <xf numFmtId="0" fontId="7" fillId="0" borderId="0" xfId="0" applyFont="1"/>
    <xf numFmtId="0" fontId="0" fillId="0" borderId="0" xfId="0" applyAlignment="1">
      <alignment wrapText="1"/>
    </xf>
    <xf numFmtId="49" fontId="6" fillId="37" borderId="17" xfId="182" applyNumberFormat="1" applyFont="1" applyFill="1" applyBorder="1" applyAlignment="1">
      <alignment horizontal="center" vertical="center" wrapText="1"/>
    </xf>
    <xf numFmtId="0" fontId="4" fillId="37" borderId="21" xfId="0" applyFont="1" applyFill="1" applyBorder="1" applyAlignment="1">
      <alignment horizontal="center" vertical="center" wrapText="1"/>
    </xf>
    <xf numFmtId="0" fontId="4" fillId="37" borderId="22" xfId="0" applyFont="1" applyFill="1" applyBorder="1" applyAlignment="1">
      <alignment horizontal="center" vertical="center" wrapText="1"/>
    </xf>
    <xf numFmtId="0" fontId="8" fillId="45" borderId="19" xfId="182" applyNumberFormat="1" applyFont="1" applyFill="1" applyBorder="1" applyAlignment="1">
      <alignment horizontal="center" vertical="center" wrapText="1"/>
    </xf>
    <xf numFmtId="4" fontId="9" fillId="45" borderId="16" xfId="439" applyNumberFormat="1" applyFont="1" applyFill="1" applyBorder="1" applyAlignment="1" applyProtection="1">
      <alignment horizontal="right" vertical="center" wrapText="1"/>
    </xf>
    <xf numFmtId="0" fontId="18" fillId="37" borderId="26" xfId="0" applyFont="1" applyFill="1" applyBorder="1" applyAlignment="1">
      <alignment horizontal="center" vertical="center" wrapText="1"/>
    </xf>
    <xf numFmtId="4" fontId="14" fillId="37" borderId="21" xfId="0" applyNumberFormat="1" applyFont="1" applyFill="1" applyBorder="1" applyAlignment="1">
      <alignment horizontal="right" vertical="center"/>
    </xf>
    <xf numFmtId="190" fontId="90" fillId="0" borderId="0" xfId="0" applyNumberFormat="1" applyFont="1" applyAlignment="1">
      <alignment horizontal="right" vertical="center" wrapText="1"/>
    </xf>
    <xf numFmtId="0" fontId="8" fillId="45" borderId="24" xfId="182" applyNumberFormat="1" applyFont="1" applyFill="1" applyBorder="1" applyAlignment="1">
      <alignment horizontal="center" vertical="center" wrapText="1"/>
    </xf>
    <xf numFmtId="49" fontId="17" fillId="45" borderId="25" xfId="0" applyNumberFormat="1" applyFont="1" applyFill="1" applyBorder="1" applyAlignment="1">
      <alignment horizontal="left" vertical="center" wrapText="1"/>
    </xf>
    <xf numFmtId="4" fontId="9" fillId="45" borderId="20" xfId="439" applyNumberFormat="1" applyFont="1" applyFill="1" applyBorder="1" applyAlignment="1" applyProtection="1">
      <alignment horizontal="right" vertical="center" wrapText="1"/>
    </xf>
    <xf numFmtId="49" fontId="17" fillId="37" borderId="27" xfId="0" applyNumberFormat="1" applyFont="1" applyFill="1" applyBorder="1" applyAlignment="1">
      <alignment horizontal="left" vertical="center" wrapText="1"/>
    </xf>
    <xf numFmtId="0" fontId="2" fillId="0" borderId="0" xfId="181" applyAlignment="1">
      <alignment horizontal="left" vertical="center" wrapText="1"/>
    </xf>
    <xf numFmtId="0" fontId="5" fillId="37" borderId="17" xfId="0" applyFont="1" applyFill="1" applyBorder="1" applyAlignment="1">
      <alignment horizontal="center" vertical="center" wrapText="1"/>
    </xf>
    <xf numFmtId="0" fontId="5" fillId="37" borderId="18" xfId="0" applyFont="1" applyFill="1" applyBorder="1" applyAlignment="1">
      <alignment horizontal="center" vertical="center" wrapText="1"/>
    </xf>
    <xf numFmtId="0" fontId="5" fillId="37" borderId="2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0" xfId="181" quotePrefix="1" applyAlignment="1">
      <alignment horizontal="left" vertical="center" wrapText="1"/>
    </xf>
  </cellXfs>
  <cellStyles count="445">
    <cellStyle name="_Makro 12NC propozycje cen cennikowych2" xfId="1" xr:uid="{00000000-0005-0000-0000-000000000000}"/>
    <cellStyle name="_MDO_20081015_12NC EOC  quick spec overview_v3_d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 2" xfId="6" xr:uid="{00000000-0005-0000-0000-000005000000}"/>
    <cellStyle name="20% - Accent3 2" xfId="7" xr:uid="{00000000-0005-0000-0000-000006000000}"/>
    <cellStyle name="20% - Accent4 2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kcent 1" xfId="11" xr:uid="{00000000-0005-0000-0000-00000A000000}"/>
    <cellStyle name="20% - akcent 2" xfId="12" xr:uid="{00000000-0005-0000-0000-00000B000000}"/>
    <cellStyle name="20% - akcent 3" xfId="13" xr:uid="{00000000-0005-0000-0000-00000C000000}"/>
    <cellStyle name="20% - akcent 4" xfId="14" xr:uid="{00000000-0005-0000-0000-00000D000000}"/>
    <cellStyle name="20% - akcent 5" xfId="15" xr:uid="{00000000-0005-0000-0000-00000E000000}"/>
    <cellStyle name="20% - akcent 6" xfId="16" xr:uid="{00000000-0005-0000-0000-00000F000000}"/>
    <cellStyle name="40% - Accent1 2" xfId="17" xr:uid="{00000000-0005-0000-0000-000010000000}"/>
    <cellStyle name="40% - Accent1 3" xfId="18" xr:uid="{00000000-0005-0000-0000-000011000000}"/>
    <cellStyle name="40% - Accent1 3 2" xfId="19" xr:uid="{00000000-0005-0000-0000-000012000000}"/>
    <cellStyle name="40% - Accent2 2" xfId="20" xr:uid="{00000000-0005-0000-0000-000013000000}"/>
    <cellStyle name="40% - Accent3 2" xfId="21" xr:uid="{00000000-0005-0000-0000-000014000000}"/>
    <cellStyle name="40% - Accent4 2" xfId="22" xr:uid="{00000000-0005-0000-0000-000015000000}"/>
    <cellStyle name="40% - Accent5 2" xfId="23" xr:uid="{00000000-0005-0000-0000-000016000000}"/>
    <cellStyle name="40% - Accent6 2" xfId="24" xr:uid="{00000000-0005-0000-0000-000017000000}"/>
    <cellStyle name="40% - akcent 1" xfId="25" xr:uid="{00000000-0005-0000-0000-000018000000}"/>
    <cellStyle name="40% - akcent 2" xfId="26" xr:uid="{00000000-0005-0000-0000-000019000000}"/>
    <cellStyle name="40% - akcent 3" xfId="27" xr:uid="{00000000-0005-0000-0000-00001A000000}"/>
    <cellStyle name="40% - akcent 4" xfId="28" xr:uid="{00000000-0005-0000-0000-00001B000000}"/>
    <cellStyle name="40% - akcent 5" xfId="29" xr:uid="{00000000-0005-0000-0000-00001C000000}"/>
    <cellStyle name="40% - akcent 6" xfId="30" xr:uid="{00000000-0005-0000-0000-00001D000000}"/>
    <cellStyle name="60% - Accent1 2" xfId="31" xr:uid="{00000000-0005-0000-0000-00001E000000}"/>
    <cellStyle name="60% - Accent1 3" xfId="32" xr:uid="{00000000-0005-0000-0000-00001F000000}"/>
    <cellStyle name="60% - Accent2 2" xfId="33" xr:uid="{00000000-0005-0000-0000-000020000000}"/>
    <cellStyle name="60% - Accent3 2" xfId="34" xr:uid="{00000000-0005-0000-0000-000021000000}"/>
    <cellStyle name="60% - Accent4 2" xfId="35" xr:uid="{00000000-0005-0000-0000-000022000000}"/>
    <cellStyle name="60% - Accent5 2" xfId="36" xr:uid="{00000000-0005-0000-0000-000023000000}"/>
    <cellStyle name="60% - Accent6 2" xfId="37" xr:uid="{00000000-0005-0000-0000-000024000000}"/>
    <cellStyle name="60% - akcent 1" xfId="38" xr:uid="{00000000-0005-0000-0000-000025000000}"/>
    <cellStyle name="60% - akcent 2" xfId="39" xr:uid="{00000000-0005-0000-0000-000026000000}"/>
    <cellStyle name="60% - akcent 3" xfId="40" xr:uid="{00000000-0005-0000-0000-000027000000}"/>
    <cellStyle name="60% - akcent 4" xfId="41" xr:uid="{00000000-0005-0000-0000-000028000000}"/>
    <cellStyle name="60% - akcent 5" xfId="42" xr:uid="{00000000-0005-0000-0000-000029000000}"/>
    <cellStyle name="60% - akcent 6" xfId="43" xr:uid="{00000000-0005-0000-0000-00002A000000}"/>
    <cellStyle name="a1 Deep" xfId="44" xr:uid="{00000000-0005-0000-0000-00002B000000}"/>
    <cellStyle name="a2 Deep" xfId="45" xr:uid="{00000000-0005-0000-0000-00002C000000}"/>
    <cellStyle name="a3 Deep" xfId="46" xr:uid="{00000000-0005-0000-0000-00002D000000}"/>
    <cellStyle name="a4 Deep" xfId="47" xr:uid="{00000000-0005-0000-0000-00002E000000}"/>
    <cellStyle name="A4 Small 210 x 297 mm" xfId="48" xr:uid="{00000000-0005-0000-0000-00002F000000}"/>
    <cellStyle name="A4 Small 210 x 297 mm 2" xfId="49" xr:uid="{00000000-0005-0000-0000-000030000000}"/>
    <cellStyle name="A4 Small 210 x 297 mm 2 2" xfId="50" xr:uid="{00000000-0005-0000-0000-000031000000}"/>
    <cellStyle name="A4 Small 210 x 297 mm 3" xfId="51" xr:uid="{00000000-0005-0000-0000-000032000000}"/>
    <cellStyle name="A4 Small 210 x 297 mm 4" xfId="52" xr:uid="{00000000-0005-0000-0000-000033000000}"/>
    <cellStyle name="A4 Small 210 x 297 mm_Cennik opraw 22.06.2009 Philips Lighting S.A." xfId="53" xr:uid="{00000000-0005-0000-0000-000034000000}"/>
    <cellStyle name="a5 Deep" xfId="54" xr:uid="{00000000-0005-0000-0000-000035000000}"/>
    <cellStyle name="a6 Deep" xfId="55" xr:uid="{00000000-0005-0000-0000-000036000000}"/>
    <cellStyle name="Accent1 2" xfId="56" xr:uid="{00000000-0005-0000-0000-000037000000}"/>
    <cellStyle name="Accent2 2" xfId="57" xr:uid="{00000000-0005-0000-0000-000038000000}"/>
    <cellStyle name="Accent3 2" xfId="58" xr:uid="{00000000-0005-0000-0000-000039000000}"/>
    <cellStyle name="Accent4 2" xfId="59" xr:uid="{00000000-0005-0000-0000-00003A000000}"/>
    <cellStyle name="Accent5 2" xfId="60" xr:uid="{00000000-0005-0000-0000-00003B000000}"/>
    <cellStyle name="Accent6 2" xfId="61" xr:uid="{00000000-0005-0000-0000-00003C000000}"/>
    <cellStyle name="Akcent 1" xfId="62" xr:uid="{00000000-0005-0000-0000-00003D000000}"/>
    <cellStyle name="Akcent 2" xfId="63" xr:uid="{00000000-0005-0000-0000-00003E000000}"/>
    <cellStyle name="Akcent 3" xfId="64" xr:uid="{00000000-0005-0000-0000-00003F000000}"/>
    <cellStyle name="Akcent 4" xfId="65" xr:uid="{00000000-0005-0000-0000-000040000000}"/>
    <cellStyle name="Akcent 5" xfId="66" xr:uid="{00000000-0005-0000-0000-000041000000}"/>
    <cellStyle name="Akcent 6" xfId="67" xr:uid="{00000000-0005-0000-0000-000042000000}"/>
    <cellStyle name="b1 Base" xfId="68" xr:uid="{00000000-0005-0000-0000-000043000000}"/>
    <cellStyle name="b2 Base" xfId="69" xr:uid="{00000000-0005-0000-0000-000044000000}"/>
    <cellStyle name="b3 Base" xfId="70" xr:uid="{00000000-0005-0000-0000-000045000000}"/>
    <cellStyle name="b4 Base" xfId="71" xr:uid="{00000000-0005-0000-0000-000046000000}"/>
    <cellStyle name="b5 Base" xfId="72" xr:uid="{00000000-0005-0000-0000-000047000000}"/>
    <cellStyle name="b6 Base" xfId="73" xr:uid="{00000000-0005-0000-0000-000048000000}"/>
    <cellStyle name="Bad 2" xfId="74" xr:uid="{00000000-0005-0000-0000-000049000000}"/>
    <cellStyle name="Bad 3" xfId="75" xr:uid="{00000000-0005-0000-0000-00004A000000}"/>
    <cellStyle name="Black" xfId="76" xr:uid="{00000000-0005-0000-0000-00004B000000}"/>
    <cellStyle name="Border" xfId="77" xr:uid="{00000000-0005-0000-0000-00004C000000}"/>
    <cellStyle name="c1 Base65" xfId="78" xr:uid="{00000000-0005-0000-0000-00004D000000}"/>
    <cellStyle name="c2 Base65" xfId="79" xr:uid="{00000000-0005-0000-0000-00004E000000}"/>
    <cellStyle name="c3 Base65" xfId="80" xr:uid="{00000000-0005-0000-0000-00004F000000}"/>
    <cellStyle name="c4 Base65" xfId="81" xr:uid="{00000000-0005-0000-0000-000050000000}"/>
    <cellStyle name="c5 Base65" xfId="82" xr:uid="{00000000-0005-0000-0000-000051000000}"/>
    <cellStyle name="C6 Base65" xfId="83" xr:uid="{00000000-0005-0000-0000-000052000000}"/>
    <cellStyle name="Calculation 2" xfId="84" xr:uid="{00000000-0005-0000-0000-000053000000}"/>
    <cellStyle name="Check Cell 2" xfId="85" xr:uid="{00000000-0005-0000-0000-000054000000}"/>
    <cellStyle name="Comma" xfId="439" builtinId="3"/>
    <cellStyle name="Comma 10" xfId="86" xr:uid="{00000000-0005-0000-0000-000056000000}"/>
    <cellStyle name="Comma 10 2" xfId="87" xr:uid="{00000000-0005-0000-0000-000057000000}"/>
    <cellStyle name="Comma 11" xfId="88" xr:uid="{00000000-0005-0000-0000-000058000000}"/>
    <cellStyle name="Comma 11 2" xfId="89" xr:uid="{00000000-0005-0000-0000-000059000000}"/>
    <cellStyle name="Comma 12" xfId="90" xr:uid="{00000000-0005-0000-0000-00005A000000}"/>
    <cellStyle name="Comma 12 2" xfId="91" xr:uid="{00000000-0005-0000-0000-00005B000000}"/>
    <cellStyle name="Comma 2" xfId="92" xr:uid="{00000000-0005-0000-0000-00005C000000}"/>
    <cellStyle name="Comma 2 2" xfId="93" xr:uid="{00000000-0005-0000-0000-00005D000000}"/>
    <cellStyle name="Comma 3" xfId="94" xr:uid="{00000000-0005-0000-0000-00005E000000}"/>
    <cellStyle name="Comma 3 2" xfId="95" xr:uid="{00000000-0005-0000-0000-00005F000000}"/>
    <cellStyle name="Comma 4" xfId="96" xr:uid="{00000000-0005-0000-0000-000060000000}"/>
    <cellStyle name="Comma 5" xfId="97" xr:uid="{00000000-0005-0000-0000-000061000000}"/>
    <cellStyle name="Comma 5 2" xfId="98" xr:uid="{00000000-0005-0000-0000-000062000000}"/>
    <cellStyle name="Comma 6" xfId="99" xr:uid="{00000000-0005-0000-0000-000063000000}"/>
    <cellStyle name="Comma 7" xfId="100" xr:uid="{00000000-0005-0000-0000-000064000000}"/>
    <cellStyle name="Comma 7 2" xfId="101" xr:uid="{00000000-0005-0000-0000-000065000000}"/>
    <cellStyle name="Comma 8" xfId="102" xr:uid="{00000000-0005-0000-0000-000066000000}"/>
    <cellStyle name="Comma 9" xfId="103" xr:uid="{00000000-0005-0000-0000-000067000000}"/>
    <cellStyle name="Currency 17" xfId="104" xr:uid="{00000000-0005-0000-0000-000068000000}"/>
    <cellStyle name="Currency 2" xfId="105" xr:uid="{00000000-0005-0000-0000-000069000000}"/>
    <cellStyle name="Currency 2 2" xfId="106" xr:uid="{00000000-0005-0000-0000-00006A000000}"/>
    <cellStyle name="Currency 2 2 2" xfId="107" xr:uid="{00000000-0005-0000-0000-00006B000000}"/>
    <cellStyle name="Currency 3" xfId="108" xr:uid="{00000000-0005-0000-0000-00006C000000}"/>
    <cellStyle name="Currency 3 2" xfId="109" xr:uid="{00000000-0005-0000-0000-00006D000000}"/>
    <cellStyle name="Currency 4" xfId="110" xr:uid="{00000000-0005-0000-0000-00006E000000}"/>
    <cellStyle name="Currency 4 2" xfId="111" xr:uid="{00000000-0005-0000-0000-00006F000000}"/>
    <cellStyle name="Currency 5" xfId="112" xr:uid="{00000000-0005-0000-0000-000070000000}"/>
    <cellStyle name="d1 Soft" xfId="113" xr:uid="{00000000-0005-0000-0000-000071000000}"/>
    <cellStyle name="d2 Soft" xfId="114" xr:uid="{00000000-0005-0000-0000-000072000000}"/>
    <cellStyle name="d3 Soft" xfId="115" xr:uid="{00000000-0005-0000-0000-000073000000}"/>
    <cellStyle name="d4 Soft" xfId="116" xr:uid="{00000000-0005-0000-0000-000074000000}"/>
    <cellStyle name="d5 Soft" xfId="117" xr:uid="{00000000-0005-0000-0000-000075000000}"/>
    <cellStyle name="d6 Soft" xfId="118" xr:uid="{00000000-0005-0000-0000-000076000000}"/>
    <cellStyle name="Dane wejściowe" xfId="119" xr:uid="{00000000-0005-0000-0000-000077000000}"/>
    <cellStyle name="Dane wejściowe 2" xfId="120" xr:uid="{00000000-0005-0000-0000-000078000000}"/>
    <cellStyle name="Dane wejściowe 3" xfId="121" xr:uid="{00000000-0005-0000-0000-000079000000}"/>
    <cellStyle name="Dane wyjściowe" xfId="122" xr:uid="{00000000-0005-0000-0000-00007A000000}"/>
    <cellStyle name="Dane wyjściowe 2" xfId="123" xr:uid="{00000000-0005-0000-0000-00007B000000}"/>
    <cellStyle name="Dane wyjściowe 3" xfId="124" xr:uid="{00000000-0005-0000-0000-00007C000000}"/>
    <cellStyle name="Dobre" xfId="125" xr:uid="{00000000-0005-0000-0000-00007D000000}"/>
    <cellStyle name="Dobre 2" xfId="126" xr:uid="{00000000-0005-0000-0000-00007E000000}"/>
    <cellStyle name="Dobre 3" xfId="127" xr:uid="{00000000-0005-0000-0000-00007F000000}"/>
    <cellStyle name="DRAAITAB" xfId="128" xr:uid="{00000000-0005-0000-0000-000080000000}"/>
    <cellStyle name="Dziesiętny 2" xfId="129" xr:uid="{00000000-0005-0000-0000-000081000000}"/>
    <cellStyle name="Dziesiętny 2 2" xfId="130" xr:uid="{00000000-0005-0000-0000-000082000000}"/>
    <cellStyle name="Dziesiętny 2 3" xfId="131" xr:uid="{00000000-0005-0000-0000-000083000000}"/>
    <cellStyle name="Dziesiętny 2 4" xfId="132" xr:uid="{00000000-0005-0000-0000-000084000000}"/>
    <cellStyle name="e1 Base50" xfId="133" xr:uid="{00000000-0005-0000-0000-000085000000}"/>
    <cellStyle name="e2 Base50" xfId="134" xr:uid="{00000000-0005-0000-0000-000086000000}"/>
    <cellStyle name="e3 Base50" xfId="135" xr:uid="{00000000-0005-0000-0000-000087000000}"/>
    <cellStyle name="e4 Base50" xfId="136" xr:uid="{00000000-0005-0000-0000-000088000000}"/>
    <cellStyle name="e5 Base50" xfId="137" xr:uid="{00000000-0005-0000-0000-000089000000}"/>
    <cellStyle name="e6 Base50" xfId="138" xr:uid="{00000000-0005-0000-0000-00008A000000}"/>
    <cellStyle name="Euro" xfId="139" xr:uid="{00000000-0005-0000-0000-00008B000000}"/>
    <cellStyle name="Excel_BuiltIn_Dobro" xfId="140" xr:uid="{00000000-0005-0000-0000-00008C000000}"/>
    <cellStyle name="Explanatory Text 2" xfId="141" xr:uid="{00000000-0005-0000-0000-00008D000000}"/>
    <cellStyle name="f1 Tint" xfId="142" xr:uid="{00000000-0005-0000-0000-00008E000000}"/>
    <cellStyle name="f2 Tint" xfId="143" xr:uid="{00000000-0005-0000-0000-00008F000000}"/>
    <cellStyle name="f3 Tint" xfId="144" xr:uid="{00000000-0005-0000-0000-000090000000}"/>
    <cellStyle name="f4 Tint" xfId="145" xr:uid="{00000000-0005-0000-0000-000091000000}"/>
    <cellStyle name="f5 Tint" xfId="146" xr:uid="{00000000-0005-0000-0000-000092000000}"/>
    <cellStyle name="f6 Tint" xfId="147" xr:uid="{00000000-0005-0000-0000-000093000000}"/>
    <cellStyle name="g1 Deep" xfId="148" xr:uid="{00000000-0005-0000-0000-000094000000}"/>
    <cellStyle name="g2 Base" xfId="149" xr:uid="{00000000-0005-0000-0000-000095000000}"/>
    <cellStyle name="g3 Base65" xfId="150" xr:uid="{00000000-0005-0000-0000-000096000000}"/>
    <cellStyle name="g4 Soft" xfId="151" xr:uid="{00000000-0005-0000-0000-000097000000}"/>
    <cellStyle name="g5 Base50" xfId="152" xr:uid="{00000000-0005-0000-0000-000098000000}"/>
    <cellStyle name="g6 Tint" xfId="153" xr:uid="{00000000-0005-0000-0000-000099000000}"/>
    <cellStyle name="Good 2" xfId="154" xr:uid="{00000000-0005-0000-0000-00009A000000}"/>
    <cellStyle name="Grey" xfId="155" xr:uid="{00000000-0005-0000-0000-00009B000000}"/>
    <cellStyle name="Heading 1 2" xfId="156" xr:uid="{00000000-0005-0000-0000-00009C000000}"/>
    <cellStyle name="Heading 2 2" xfId="157" xr:uid="{00000000-0005-0000-0000-00009D000000}"/>
    <cellStyle name="Heading 3 2" xfId="158" xr:uid="{00000000-0005-0000-0000-00009E000000}"/>
    <cellStyle name="Heading 4 2" xfId="159" xr:uid="{00000000-0005-0000-0000-00009F000000}"/>
    <cellStyle name="Hiperłącze 2" xfId="160" xr:uid="{00000000-0005-0000-0000-0000A0000000}"/>
    <cellStyle name="Hiperłącze_Cennik opraw 22.06.2009 Philips Lighting S.A." xfId="161" xr:uid="{00000000-0005-0000-0000-0000A1000000}"/>
    <cellStyle name="Input [yellow]" xfId="162" xr:uid="{00000000-0005-0000-0000-0000A2000000}"/>
    <cellStyle name="Input 2" xfId="163" xr:uid="{00000000-0005-0000-0000-0000A3000000}"/>
    <cellStyle name="Komma [0]_Blad1" xfId="164" xr:uid="{00000000-0005-0000-0000-0000A4000000}"/>
    <cellStyle name="Komma_Blad1" xfId="165" xr:uid="{00000000-0005-0000-0000-0000A5000000}"/>
    <cellStyle name="Komórka połączona" xfId="166" xr:uid="{00000000-0005-0000-0000-0000A6000000}"/>
    <cellStyle name="Komórka połączona 2" xfId="167" xr:uid="{00000000-0005-0000-0000-0000A7000000}"/>
    <cellStyle name="Komórka połączona 3" xfId="168" xr:uid="{00000000-0005-0000-0000-0000A8000000}"/>
    <cellStyle name="Komórka zaznaczona" xfId="169" xr:uid="{00000000-0005-0000-0000-0000A9000000}"/>
    <cellStyle name="Linked Cell 2" xfId="170" xr:uid="{00000000-0005-0000-0000-0000AA000000}"/>
    <cellStyle name="Migliaia (0)_RESULTS" xfId="171" xr:uid="{00000000-0005-0000-0000-0000AB000000}"/>
    <cellStyle name="Migliaia_RESULTS" xfId="172" xr:uid="{00000000-0005-0000-0000-0000AC000000}"/>
    <cellStyle name="Milliers [0]_laroux" xfId="173" xr:uid="{00000000-0005-0000-0000-0000AD000000}"/>
    <cellStyle name="Milliers_laroux" xfId="174" xr:uid="{00000000-0005-0000-0000-0000AE000000}"/>
    <cellStyle name="Monétaire [0]_PERSONAL" xfId="175" xr:uid="{00000000-0005-0000-0000-0000AF000000}"/>
    <cellStyle name="Monétaire_PERSONAL" xfId="176" xr:uid="{00000000-0005-0000-0000-0000B0000000}"/>
    <cellStyle name="Nagłówek 1" xfId="177" xr:uid="{00000000-0005-0000-0000-0000B1000000}"/>
    <cellStyle name="Nagłówek 2" xfId="178" xr:uid="{00000000-0005-0000-0000-0000B2000000}"/>
    <cellStyle name="Nagłówek 3" xfId="179" xr:uid="{00000000-0005-0000-0000-0000B3000000}"/>
    <cellStyle name="Nagłówek 4" xfId="180" xr:uid="{00000000-0005-0000-0000-0000B4000000}"/>
    <cellStyle name="Navadno 2" xfId="181" xr:uid="{00000000-0005-0000-0000-0000B5000000}"/>
    <cellStyle name="Navadno 2 2" xfId="182" xr:uid="{00000000-0005-0000-0000-0000B6000000}"/>
    <cellStyle name="Navadno 2 2 10" xfId="183" xr:uid="{00000000-0005-0000-0000-0000B7000000}"/>
    <cellStyle name="Navadno 3" xfId="184" xr:uid="{00000000-0005-0000-0000-0000B8000000}"/>
    <cellStyle name="Navadno 4" xfId="185" xr:uid="{00000000-0005-0000-0000-0000B9000000}"/>
    <cellStyle name="Navadno 5" xfId="186" xr:uid="{00000000-0005-0000-0000-0000BA000000}"/>
    <cellStyle name="Navadno 6" xfId="187" xr:uid="{00000000-0005-0000-0000-0000BB000000}"/>
    <cellStyle name="Neutral 2" xfId="188" xr:uid="{00000000-0005-0000-0000-0000BE000000}"/>
    <cellStyle name="Neutral 3" xfId="189" xr:uid="{00000000-0005-0000-0000-0000BF000000}"/>
    <cellStyle name="Neutralne" xfId="190" xr:uid="{00000000-0005-0000-0000-0000C0000000}"/>
    <cellStyle name="Non défini" xfId="191" xr:uid="{00000000-0005-0000-0000-0000C1000000}"/>
    <cellStyle name="Normal" xfId="0" builtinId="0"/>
    <cellStyle name="Normal - Style1" xfId="192" xr:uid="{00000000-0005-0000-0000-0000C3000000}"/>
    <cellStyle name="Normal - Style1 2" xfId="193" xr:uid="{00000000-0005-0000-0000-0000C4000000}"/>
    <cellStyle name="Normal - Style1 3" xfId="194" xr:uid="{00000000-0005-0000-0000-0000C5000000}"/>
    <cellStyle name="Normal 10" xfId="195" xr:uid="{00000000-0005-0000-0000-0000C6000000}"/>
    <cellStyle name="Normal 11" xfId="196" xr:uid="{00000000-0005-0000-0000-0000C7000000}"/>
    <cellStyle name="Normal 11 2" xfId="197" xr:uid="{00000000-0005-0000-0000-0000C8000000}"/>
    <cellStyle name="Normal 11 3" xfId="198" xr:uid="{00000000-0005-0000-0000-0000C9000000}"/>
    <cellStyle name="Normal 12" xfId="199" xr:uid="{00000000-0005-0000-0000-0000CA000000}"/>
    <cellStyle name="Normal 13" xfId="200" xr:uid="{00000000-0005-0000-0000-0000CB000000}"/>
    <cellStyle name="Normal 14" xfId="201" xr:uid="{00000000-0005-0000-0000-0000CC000000}"/>
    <cellStyle name="Normal 15" xfId="202" xr:uid="{00000000-0005-0000-0000-0000CD000000}"/>
    <cellStyle name="Normal 15 2" xfId="203" xr:uid="{00000000-0005-0000-0000-0000CE000000}"/>
    <cellStyle name="Normal 16" xfId="204" xr:uid="{00000000-0005-0000-0000-0000CF000000}"/>
    <cellStyle name="Normal 16 2" xfId="205" xr:uid="{00000000-0005-0000-0000-0000D0000000}"/>
    <cellStyle name="Normal 17" xfId="206" xr:uid="{00000000-0005-0000-0000-0000D1000000}"/>
    <cellStyle name="Normal 17 2" xfId="207" xr:uid="{00000000-0005-0000-0000-0000D2000000}"/>
    <cellStyle name="Normal 18" xfId="208" xr:uid="{00000000-0005-0000-0000-0000D3000000}"/>
    <cellStyle name="Normal 18 2" xfId="209" xr:uid="{00000000-0005-0000-0000-0000D4000000}"/>
    <cellStyle name="Normal 19" xfId="210" xr:uid="{00000000-0005-0000-0000-0000D5000000}"/>
    <cellStyle name="Normal 19 2" xfId="211" xr:uid="{00000000-0005-0000-0000-0000D6000000}"/>
    <cellStyle name="Normal 2" xfId="212" xr:uid="{00000000-0005-0000-0000-0000D7000000}"/>
    <cellStyle name="Normal 2 2" xfId="213" xr:uid="{00000000-0005-0000-0000-0000D8000000}"/>
    <cellStyle name="Normal 2 2 2" xfId="214" xr:uid="{00000000-0005-0000-0000-0000D9000000}"/>
    <cellStyle name="Normal 2 2 2 2" xfId="215" xr:uid="{00000000-0005-0000-0000-0000DA000000}"/>
    <cellStyle name="Normal 2 2 3" xfId="216" xr:uid="{00000000-0005-0000-0000-0000DB000000}"/>
    <cellStyle name="Normal 2 2 4" xfId="217" xr:uid="{00000000-0005-0000-0000-0000DC000000}"/>
    <cellStyle name="Normal 2 2_4421.6G04.rev0-PG" xfId="218" xr:uid="{00000000-0005-0000-0000-0000DD000000}"/>
    <cellStyle name="Normal 2 3" xfId="219" xr:uid="{00000000-0005-0000-0000-0000DE000000}"/>
    <cellStyle name="Normal 2 4" xfId="220" xr:uid="{00000000-0005-0000-0000-0000DF000000}"/>
    <cellStyle name="Normal 2 5" xfId="221" xr:uid="{00000000-0005-0000-0000-0000E0000000}"/>
    <cellStyle name="Normal 2_Price List Special Lighting 2009 (cu T V )" xfId="222" xr:uid="{00000000-0005-0000-0000-0000E1000000}"/>
    <cellStyle name="Normal 20" xfId="223" xr:uid="{00000000-0005-0000-0000-0000E2000000}"/>
    <cellStyle name="Normal 20 2" xfId="224" xr:uid="{00000000-0005-0000-0000-0000E3000000}"/>
    <cellStyle name="Normal 21" xfId="225" xr:uid="{00000000-0005-0000-0000-0000E4000000}"/>
    <cellStyle name="Normal 21 2" xfId="226" xr:uid="{00000000-0005-0000-0000-0000E5000000}"/>
    <cellStyle name="Normal 22" xfId="227" xr:uid="{00000000-0005-0000-0000-0000E6000000}"/>
    <cellStyle name="Normal 22 2" xfId="228" xr:uid="{00000000-0005-0000-0000-0000E7000000}"/>
    <cellStyle name="Normal 23" xfId="229" xr:uid="{00000000-0005-0000-0000-0000E8000000}"/>
    <cellStyle name="Normal 23 2" xfId="230" xr:uid="{00000000-0005-0000-0000-0000E9000000}"/>
    <cellStyle name="Normal 24" xfId="231" xr:uid="{00000000-0005-0000-0000-0000EA000000}"/>
    <cellStyle name="Normal 25" xfId="232" xr:uid="{00000000-0005-0000-0000-0000EB000000}"/>
    <cellStyle name="Normal 26" xfId="233" xr:uid="{00000000-0005-0000-0000-0000EC000000}"/>
    <cellStyle name="Normal 27" xfId="234" xr:uid="{00000000-0005-0000-0000-0000ED000000}"/>
    <cellStyle name="Normal 28" xfId="235" xr:uid="{00000000-0005-0000-0000-0000EE000000}"/>
    <cellStyle name="Normal 29" xfId="236" xr:uid="{00000000-0005-0000-0000-0000EF000000}"/>
    <cellStyle name="Normal 29 2" xfId="237" xr:uid="{00000000-0005-0000-0000-0000F0000000}"/>
    <cellStyle name="Normal 3" xfId="238" xr:uid="{00000000-0005-0000-0000-0000F1000000}"/>
    <cellStyle name="Normal 3 2" xfId="239" xr:uid="{00000000-0005-0000-0000-0000F2000000}"/>
    <cellStyle name="Normal 3 2 2" xfId="240" xr:uid="{00000000-0005-0000-0000-0000F3000000}"/>
    <cellStyle name="Normal 3 2 3" xfId="241" xr:uid="{00000000-0005-0000-0000-0000F4000000}"/>
    <cellStyle name="Normal 3 3" xfId="242" xr:uid="{00000000-0005-0000-0000-0000F5000000}"/>
    <cellStyle name="Normal 3_4421.6G04.rev0-PG" xfId="243" xr:uid="{00000000-0005-0000-0000-0000F6000000}"/>
    <cellStyle name="Normal 30" xfId="244" xr:uid="{00000000-0005-0000-0000-0000F7000000}"/>
    <cellStyle name="Normal 30 2" xfId="245" xr:uid="{00000000-0005-0000-0000-0000F8000000}"/>
    <cellStyle name="Normal 31" xfId="246" xr:uid="{00000000-0005-0000-0000-0000F9000000}"/>
    <cellStyle name="Normal 31 2" xfId="247" xr:uid="{00000000-0005-0000-0000-0000FA000000}"/>
    <cellStyle name="Normal 32" xfId="248" xr:uid="{00000000-0005-0000-0000-0000FB000000}"/>
    <cellStyle name="Normal 32 2" xfId="249" xr:uid="{00000000-0005-0000-0000-0000FC000000}"/>
    <cellStyle name="Normal 33" xfId="250" xr:uid="{00000000-0005-0000-0000-0000FD000000}"/>
    <cellStyle name="Normal 33 2" xfId="251" xr:uid="{00000000-0005-0000-0000-0000FE000000}"/>
    <cellStyle name="Normal 34" xfId="252" xr:uid="{00000000-0005-0000-0000-0000FF000000}"/>
    <cellStyle name="Normal 34 2" xfId="253" xr:uid="{00000000-0005-0000-0000-000000010000}"/>
    <cellStyle name="Normal 35" xfId="254" xr:uid="{00000000-0005-0000-0000-000001010000}"/>
    <cellStyle name="Normal 35 2" xfId="255" xr:uid="{00000000-0005-0000-0000-000002010000}"/>
    <cellStyle name="Normal 36" xfId="256" xr:uid="{00000000-0005-0000-0000-000003010000}"/>
    <cellStyle name="Normal 36 2" xfId="257" xr:uid="{00000000-0005-0000-0000-000004010000}"/>
    <cellStyle name="Normal 37" xfId="258" xr:uid="{00000000-0005-0000-0000-000005010000}"/>
    <cellStyle name="Normal 38" xfId="259" xr:uid="{00000000-0005-0000-0000-000006010000}"/>
    <cellStyle name="Normal 4" xfId="260" xr:uid="{00000000-0005-0000-0000-000007010000}"/>
    <cellStyle name="Normal 4 2" xfId="261" xr:uid="{00000000-0005-0000-0000-000008010000}"/>
    <cellStyle name="Normal 4 2 2" xfId="262" xr:uid="{00000000-0005-0000-0000-000009010000}"/>
    <cellStyle name="Normal 4 3" xfId="263" xr:uid="{00000000-0005-0000-0000-00000A010000}"/>
    <cellStyle name="Normal 4 4" xfId="264" xr:uid="{00000000-0005-0000-0000-00000B010000}"/>
    <cellStyle name="Normal 4_4421.6G04.rev0-PG" xfId="265" xr:uid="{00000000-0005-0000-0000-00000C010000}"/>
    <cellStyle name="Normal 5" xfId="266" xr:uid="{00000000-0005-0000-0000-00000D010000}"/>
    <cellStyle name="Normal 5 2" xfId="267" xr:uid="{00000000-0005-0000-0000-00000E010000}"/>
    <cellStyle name="Normal 5 3" xfId="268" xr:uid="{00000000-0005-0000-0000-00000F010000}"/>
    <cellStyle name="Normal 6" xfId="269" xr:uid="{00000000-0005-0000-0000-000010010000}"/>
    <cellStyle name="Normal 6 2" xfId="270" xr:uid="{00000000-0005-0000-0000-000011010000}"/>
    <cellStyle name="Normal 6 2 2" xfId="271" xr:uid="{00000000-0005-0000-0000-000012010000}"/>
    <cellStyle name="Normal 7" xfId="272" xr:uid="{00000000-0005-0000-0000-000013010000}"/>
    <cellStyle name="Normal 8" xfId="273" xr:uid="{00000000-0005-0000-0000-000014010000}"/>
    <cellStyle name="Normal 9" xfId="274" xr:uid="{00000000-0005-0000-0000-000015010000}"/>
    <cellStyle name="normální_Brutto LEG 2003-EOC" xfId="275" xr:uid="{00000000-0005-0000-0000-000016010000}"/>
    <cellStyle name="Normalny 2" xfId="276" xr:uid="{00000000-0005-0000-0000-000017010000}"/>
    <cellStyle name="Normalny 2 2" xfId="277" xr:uid="{00000000-0005-0000-0000-000018010000}"/>
    <cellStyle name="Normalny 2 3" xfId="278" xr:uid="{00000000-0005-0000-0000-000019010000}"/>
    <cellStyle name="Normalny 2 4" xfId="279" xr:uid="{00000000-0005-0000-0000-00001A010000}"/>
    <cellStyle name="Normalny 25" xfId="280" xr:uid="{00000000-0005-0000-0000-00001B010000}"/>
    <cellStyle name="Normalny 3" xfId="281" xr:uid="{00000000-0005-0000-0000-00001C010000}"/>
    <cellStyle name="Normalny_1_2001_prop lorczyk" xfId="282" xr:uid="{00000000-0005-0000-0000-00001D010000}"/>
    <cellStyle name="Note 2" xfId="283" xr:uid="{00000000-0005-0000-0000-00001E010000}"/>
    <cellStyle name="Note 2 2" xfId="284" xr:uid="{00000000-0005-0000-0000-00001F010000}"/>
    <cellStyle name="Note 3" xfId="285" xr:uid="{00000000-0005-0000-0000-000020010000}"/>
    <cellStyle name="Note 3 2" xfId="286" xr:uid="{00000000-0005-0000-0000-000021010000}"/>
    <cellStyle name="Note 4" xfId="287" xr:uid="{00000000-0005-0000-0000-000022010000}"/>
    <cellStyle name="Note 4 2" xfId="288" xr:uid="{00000000-0005-0000-0000-000023010000}"/>
    <cellStyle name="Note 5" xfId="289" xr:uid="{00000000-0005-0000-0000-000024010000}"/>
    <cellStyle name="Note 5 2" xfId="290" xr:uid="{00000000-0005-0000-0000-000025010000}"/>
    <cellStyle name="Note 6" xfId="291" xr:uid="{00000000-0005-0000-0000-000026010000}"/>
    <cellStyle name="Note 6 2" xfId="292" xr:uid="{00000000-0005-0000-0000-000027010000}"/>
    <cellStyle name="Note 7" xfId="293" xr:uid="{00000000-0005-0000-0000-000028010000}"/>
    <cellStyle name="Note 7 2" xfId="294" xr:uid="{00000000-0005-0000-0000-000029010000}"/>
    <cellStyle name="Note 8" xfId="295" xr:uid="{00000000-0005-0000-0000-00002A010000}"/>
    <cellStyle name="Note 8 2" xfId="296" xr:uid="{00000000-0005-0000-0000-00002B010000}"/>
    <cellStyle name="Note 9" xfId="297" xr:uid="{00000000-0005-0000-0000-00002C010000}"/>
    <cellStyle name="Note 9 2" xfId="298" xr:uid="{00000000-0005-0000-0000-00002D010000}"/>
    <cellStyle name="Obliczenia" xfId="299" xr:uid="{00000000-0005-0000-0000-00002E010000}"/>
    <cellStyle name="Œ…‹æØ‚è [0.00]_laroux" xfId="300" xr:uid="{00000000-0005-0000-0000-00002F010000}"/>
    <cellStyle name="Œ…‹æØ‚è_laroux" xfId="301" xr:uid="{00000000-0005-0000-0000-000030010000}"/>
    <cellStyle name="Output 2" xfId="302" xr:uid="{00000000-0005-0000-0000-000031010000}"/>
    <cellStyle name="Percent [2]" xfId="303" xr:uid="{00000000-0005-0000-0000-000032010000}"/>
    <cellStyle name="Percent [2] 2" xfId="304" xr:uid="{00000000-0005-0000-0000-000033010000}"/>
    <cellStyle name="Percent 10" xfId="305" xr:uid="{00000000-0005-0000-0000-000034010000}"/>
    <cellStyle name="Percent 10 2" xfId="306" xr:uid="{00000000-0005-0000-0000-000035010000}"/>
    <cellStyle name="Percent 11" xfId="307" xr:uid="{00000000-0005-0000-0000-000036010000}"/>
    <cellStyle name="Percent 11 2" xfId="308" xr:uid="{00000000-0005-0000-0000-000037010000}"/>
    <cellStyle name="Percent 12" xfId="309" xr:uid="{00000000-0005-0000-0000-000038010000}"/>
    <cellStyle name="Percent 12 2" xfId="310" xr:uid="{00000000-0005-0000-0000-000039010000}"/>
    <cellStyle name="Percent 13" xfId="311" xr:uid="{00000000-0005-0000-0000-00003A010000}"/>
    <cellStyle name="Percent 13 2" xfId="312" xr:uid="{00000000-0005-0000-0000-00003B010000}"/>
    <cellStyle name="Percent 14" xfId="313" xr:uid="{00000000-0005-0000-0000-00003C010000}"/>
    <cellStyle name="Percent 14 2" xfId="314" xr:uid="{00000000-0005-0000-0000-00003D010000}"/>
    <cellStyle name="Percent 15" xfId="315" xr:uid="{00000000-0005-0000-0000-00003E010000}"/>
    <cellStyle name="Percent 15 2" xfId="316" xr:uid="{00000000-0005-0000-0000-00003F010000}"/>
    <cellStyle name="Percent 16" xfId="317" xr:uid="{00000000-0005-0000-0000-000040010000}"/>
    <cellStyle name="Percent 16 2" xfId="318" xr:uid="{00000000-0005-0000-0000-000041010000}"/>
    <cellStyle name="Percent 17" xfId="319" xr:uid="{00000000-0005-0000-0000-000042010000}"/>
    <cellStyle name="Percent 17 2" xfId="320" xr:uid="{00000000-0005-0000-0000-000043010000}"/>
    <cellStyle name="Percent 18" xfId="321" xr:uid="{00000000-0005-0000-0000-000044010000}"/>
    <cellStyle name="Percent 18 2" xfId="322" xr:uid="{00000000-0005-0000-0000-000045010000}"/>
    <cellStyle name="Percent 19" xfId="323" xr:uid="{00000000-0005-0000-0000-000046010000}"/>
    <cellStyle name="Percent 19 2" xfId="324" xr:uid="{00000000-0005-0000-0000-000047010000}"/>
    <cellStyle name="Percent 2" xfId="325" xr:uid="{00000000-0005-0000-0000-000048010000}"/>
    <cellStyle name="Percent 20" xfId="326" xr:uid="{00000000-0005-0000-0000-000049010000}"/>
    <cellStyle name="Percent 20 2" xfId="327" xr:uid="{00000000-0005-0000-0000-00004A010000}"/>
    <cellStyle name="Percent 21" xfId="328" xr:uid="{00000000-0005-0000-0000-00004B010000}"/>
    <cellStyle name="Percent 21 2" xfId="329" xr:uid="{00000000-0005-0000-0000-00004C010000}"/>
    <cellStyle name="Percent 22" xfId="330" xr:uid="{00000000-0005-0000-0000-00004D010000}"/>
    <cellStyle name="Percent 22 2" xfId="331" xr:uid="{00000000-0005-0000-0000-00004E010000}"/>
    <cellStyle name="Percent 23" xfId="332" xr:uid="{00000000-0005-0000-0000-00004F010000}"/>
    <cellStyle name="Percent 23 2" xfId="333" xr:uid="{00000000-0005-0000-0000-000050010000}"/>
    <cellStyle name="Percent 24" xfId="334" xr:uid="{00000000-0005-0000-0000-000051010000}"/>
    <cellStyle name="Percent 24 2" xfId="335" xr:uid="{00000000-0005-0000-0000-000052010000}"/>
    <cellStyle name="Percent 3" xfId="336" xr:uid="{00000000-0005-0000-0000-000053010000}"/>
    <cellStyle name="Percent 4" xfId="337" xr:uid="{00000000-0005-0000-0000-000054010000}"/>
    <cellStyle name="Percent 4 2" xfId="338" xr:uid="{00000000-0005-0000-0000-000055010000}"/>
    <cellStyle name="Percent 5" xfId="339" xr:uid="{00000000-0005-0000-0000-000056010000}"/>
    <cellStyle name="Percent 6" xfId="340" xr:uid="{00000000-0005-0000-0000-000057010000}"/>
    <cellStyle name="Percent 7" xfId="341" xr:uid="{00000000-0005-0000-0000-000058010000}"/>
    <cellStyle name="Percent 8" xfId="342" xr:uid="{00000000-0005-0000-0000-000059010000}"/>
    <cellStyle name="Percent 9" xfId="343" xr:uid="{00000000-0005-0000-0000-00005A010000}"/>
    <cellStyle name="Percent 9 2" xfId="344" xr:uid="{00000000-0005-0000-0000-00005B010000}"/>
    <cellStyle name="Poza" xfId="345" xr:uid="{00000000-0005-0000-0000-00005C010000}"/>
    <cellStyle name="Red" xfId="346" xr:uid="{00000000-0005-0000-0000-00005D010000}"/>
    <cellStyle name="SAPBEXaggData" xfId="347" xr:uid="{00000000-0005-0000-0000-00005E010000}"/>
    <cellStyle name="SAPBEXaggData 2" xfId="348" xr:uid="{00000000-0005-0000-0000-00005F010000}"/>
    <cellStyle name="SAPBEXaggData 3" xfId="349" xr:uid="{00000000-0005-0000-0000-000060010000}"/>
    <cellStyle name="SAPBEXaggData 4" xfId="350" xr:uid="{00000000-0005-0000-0000-000061010000}"/>
    <cellStyle name="SAPBEXaggDataEmph" xfId="351" xr:uid="{00000000-0005-0000-0000-000062010000}"/>
    <cellStyle name="SAPBEXaggItem" xfId="352" xr:uid="{00000000-0005-0000-0000-000063010000}"/>
    <cellStyle name="SAPBEXaggItem 2" xfId="353" xr:uid="{00000000-0005-0000-0000-000064010000}"/>
    <cellStyle name="SAPBEXaggItem 3" xfId="354" xr:uid="{00000000-0005-0000-0000-000065010000}"/>
    <cellStyle name="SAPBEXaggItemX" xfId="355" xr:uid="{00000000-0005-0000-0000-000066010000}"/>
    <cellStyle name="SAPBEXchaText" xfId="356" xr:uid="{00000000-0005-0000-0000-000067010000}"/>
    <cellStyle name="SAPBEXchaText 2" xfId="357" xr:uid="{00000000-0005-0000-0000-000068010000}"/>
    <cellStyle name="SAPBEXchaText 3" xfId="358" xr:uid="{00000000-0005-0000-0000-000069010000}"/>
    <cellStyle name="SAPBEXchaText 4" xfId="359" xr:uid="{00000000-0005-0000-0000-00006A010000}"/>
    <cellStyle name="SAPBEXchaText 5" xfId="360" xr:uid="{00000000-0005-0000-0000-00006B010000}"/>
    <cellStyle name="SAPBEXchaText_Osprzęt do lamp wyładowczych" xfId="361" xr:uid="{00000000-0005-0000-0000-00006C010000}"/>
    <cellStyle name="SAPBEXexcBad7" xfId="362" xr:uid="{00000000-0005-0000-0000-00006D010000}"/>
    <cellStyle name="SAPBEXexcBad8" xfId="363" xr:uid="{00000000-0005-0000-0000-00006E010000}"/>
    <cellStyle name="SAPBEXexcBad9" xfId="364" xr:uid="{00000000-0005-0000-0000-00006F010000}"/>
    <cellStyle name="SAPBEXexcCritical4" xfId="365" xr:uid="{00000000-0005-0000-0000-000070010000}"/>
    <cellStyle name="SAPBEXexcCritical5" xfId="366" xr:uid="{00000000-0005-0000-0000-000071010000}"/>
    <cellStyle name="SAPBEXexcCritical6" xfId="367" xr:uid="{00000000-0005-0000-0000-000072010000}"/>
    <cellStyle name="SAPBEXexcGood1" xfId="368" xr:uid="{00000000-0005-0000-0000-000073010000}"/>
    <cellStyle name="SAPBEXexcGood2" xfId="369" xr:uid="{00000000-0005-0000-0000-000074010000}"/>
    <cellStyle name="SAPBEXexcGood3" xfId="370" xr:uid="{00000000-0005-0000-0000-000075010000}"/>
    <cellStyle name="SAPBEXfilterDrill" xfId="371" xr:uid="{00000000-0005-0000-0000-000076010000}"/>
    <cellStyle name="SAPBEXfilterDrill 2" xfId="372" xr:uid="{00000000-0005-0000-0000-000077010000}"/>
    <cellStyle name="SAPBEXfilterDrill 3" xfId="373" xr:uid="{00000000-0005-0000-0000-000078010000}"/>
    <cellStyle name="SAPBEXfilterItem" xfId="374" xr:uid="{00000000-0005-0000-0000-000079010000}"/>
    <cellStyle name="SAPBEXfilterItem 2" xfId="375" xr:uid="{00000000-0005-0000-0000-00007A010000}"/>
    <cellStyle name="SAPBEXfilterItem 3" xfId="376" xr:uid="{00000000-0005-0000-0000-00007B010000}"/>
    <cellStyle name="SAPBEXfilterText" xfId="377" xr:uid="{00000000-0005-0000-0000-00007C010000}"/>
    <cellStyle name="SAPBEXformats" xfId="378" xr:uid="{00000000-0005-0000-0000-00007D010000}"/>
    <cellStyle name="SAPBEXformats 2" xfId="379" xr:uid="{00000000-0005-0000-0000-00007E010000}"/>
    <cellStyle name="SAPBEXformats_Osprzęt do lamp wyładowczych" xfId="380" xr:uid="{00000000-0005-0000-0000-00007F010000}"/>
    <cellStyle name="SAPBEXheaderItem" xfId="381" xr:uid="{00000000-0005-0000-0000-000080010000}"/>
    <cellStyle name="SAPBEXheaderItem 2" xfId="382" xr:uid="{00000000-0005-0000-0000-000081010000}"/>
    <cellStyle name="SAPBEXheaderItem 3" xfId="383" xr:uid="{00000000-0005-0000-0000-000082010000}"/>
    <cellStyle name="SAPBEXheaderText" xfId="384" xr:uid="{00000000-0005-0000-0000-000083010000}"/>
    <cellStyle name="SAPBEXheaderText 2" xfId="385" xr:uid="{00000000-0005-0000-0000-000084010000}"/>
    <cellStyle name="SAPBEXheaderText 3" xfId="386" xr:uid="{00000000-0005-0000-0000-000085010000}"/>
    <cellStyle name="SAPBEXHLevel0" xfId="387" xr:uid="{00000000-0005-0000-0000-000086010000}"/>
    <cellStyle name="SAPBEXHLevel0X" xfId="388" xr:uid="{00000000-0005-0000-0000-000087010000}"/>
    <cellStyle name="SAPBEXHLevel1" xfId="389" xr:uid="{00000000-0005-0000-0000-000088010000}"/>
    <cellStyle name="SAPBEXHLevel1X" xfId="390" xr:uid="{00000000-0005-0000-0000-000089010000}"/>
    <cellStyle name="SAPBEXHLevel2" xfId="391" xr:uid="{00000000-0005-0000-0000-00008A010000}"/>
    <cellStyle name="SAPBEXHLevel2X" xfId="392" xr:uid="{00000000-0005-0000-0000-00008B010000}"/>
    <cellStyle name="SAPBEXHLevel3" xfId="393" xr:uid="{00000000-0005-0000-0000-00008C010000}"/>
    <cellStyle name="SAPBEXHLevel3X" xfId="394" xr:uid="{00000000-0005-0000-0000-00008D010000}"/>
    <cellStyle name="SAPBEXresData" xfId="395" xr:uid="{00000000-0005-0000-0000-00008E010000}"/>
    <cellStyle name="SAPBEXresDataEmph" xfId="396" xr:uid="{00000000-0005-0000-0000-00008F010000}"/>
    <cellStyle name="SAPBEXresItem" xfId="397" xr:uid="{00000000-0005-0000-0000-000090010000}"/>
    <cellStyle name="SAPBEXresItemX" xfId="398" xr:uid="{00000000-0005-0000-0000-000091010000}"/>
    <cellStyle name="SAPBEXstdData" xfId="399" xr:uid="{00000000-0005-0000-0000-000092010000}"/>
    <cellStyle name="SAPBEXstdData 2" xfId="400" xr:uid="{00000000-0005-0000-0000-000093010000}"/>
    <cellStyle name="SAPBEXstdData 3" xfId="401" xr:uid="{00000000-0005-0000-0000-000094010000}"/>
    <cellStyle name="SAPBEXstdData 4" xfId="402" xr:uid="{00000000-0005-0000-0000-000095010000}"/>
    <cellStyle name="SAPBEXstdData 5" xfId="403" xr:uid="{00000000-0005-0000-0000-000096010000}"/>
    <cellStyle name="SAPBEXstdData_Osprzęt do lamp wyładowczych" xfId="404" xr:uid="{00000000-0005-0000-0000-000097010000}"/>
    <cellStyle name="SAPBEXstdDataEmph" xfId="405" xr:uid="{00000000-0005-0000-0000-000098010000}"/>
    <cellStyle name="SAPBEXstdItem" xfId="406" xr:uid="{00000000-0005-0000-0000-000099010000}"/>
    <cellStyle name="SAPBEXstdItem 2" xfId="407" xr:uid="{00000000-0005-0000-0000-00009A010000}"/>
    <cellStyle name="SAPBEXstdItem 3" xfId="408" xr:uid="{00000000-0005-0000-0000-00009B010000}"/>
    <cellStyle name="SAPBEXstdItem 4" xfId="409" xr:uid="{00000000-0005-0000-0000-00009C010000}"/>
    <cellStyle name="SAPBEXstdItem 57" xfId="410" xr:uid="{00000000-0005-0000-0000-00009D010000}"/>
    <cellStyle name="SAPBEXstdItem_Lampy wyładowcze" xfId="411" xr:uid="{00000000-0005-0000-0000-00009E010000}"/>
    <cellStyle name="SAPBEXstdItemX" xfId="412" xr:uid="{00000000-0005-0000-0000-00009F010000}"/>
    <cellStyle name="SAPBEXtitle" xfId="413" xr:uid="{00000000-0005-0000-0000-0000A0010000}"/>
    <cellStyle name="SAPBEXtitle 2" xfId="414" xr:uid="{00000000-0005-0000-0000-0000A1010000}"/>
    <cellStyle name="SAPBEXtitle 3" xfId="415" xr:uid="{00000000-0005-0000-0000-0000A2010000}"/>
    <cellStyle name="SAPBEXtitle 4" xfId="416" xr:uid="{00000000-0005-0000-0000-0000A3010000}"/>
    <cellStyle name="SAPBEXundefined" xfId="417" xr:uid="{00000000-0005-0000-0000-0000A4010000}"/>
    <cellStyle name="SAPBEXundefined 2" xfId="418" xr:uid="{00000000-0005-0000-0000-0000A5010000}"/>
    <cellStyle name="Standaard_ANNX1B" xfId="419" xr:uid="{00000000-0005-0000-0000-0000A6010000}"/>
    <cellStyle name="Standard_Tabelle1" xfId="420" xr:uid="{00000000-0005-0000-0000-0000A7010000}"/>
    <cellStyle name="Styl 1" xfId="421" xr:uid="{00000000-0005-0000-0000-0000A8010000}"/>
    <cellStyle name="Styl 1 2" xfId="422" xr:uid="{00000000-0005-0000-0000-0000A9010000}"/>
    <cellStyle name="Styl 1 3" xfId="423" xr:uid="{00000000-0005-0000-0000-0000AA010000}"/>
    <cellStyle name="Style 1" xfId="424" xr:uid="{00000000-0005-0000-0000-0000AB010000}"/>
    <cellStyle name="Style 1 2" xfId="425" xr:uid="{00000000-0005-0000-0000-0000AC010000}"/>
    <cellStyle name="Style 1 3" xfId="426" xr:uid="{00000000-0005-0000-0000-0000AD010000}"/>
    <cellStyle name="Suma" xfId="427" xr:uid="{00000000-0005-0000-0000-0000AE010000}"/>
    <cellStyle name="Suma 2" xfId="428" xr:uid="{00000000-0005-0000-0000-0000AF010000}"/>
    <cellStyle name="Suma 3" xfId="429" xr:uid="{00000000-0005-0000-0000-0000B0010000}"/>
    <cellStyle name="Tekst objaśnienia" xfId="430" xr:uid="{00000000-0005-0000-0000-0000B1010000}"/>
    <cellStyle name="Tekst ostrzeżenia" xfId="431" xr:uid="{00000000-0005-0000-0000-0000B2010000}"/>
    <cellStyle name="Tekst ostrzeżenia 2" xfId="432" xr:uid="{00000000-0005-0000-0000-0000B3010000}"/>
    <cellStyle name="Tekst ostrzeżenia 3" xfId="433" xr:uid="{00000000-0005-0000-0000-0000B4010000}"/>
    <cellStyle name="Title 2" xfId="434" xr:uid="{00000000-0005-0000-0000-0000B5010000}"/>
    <cellStyle name="Total 2" xfId="435" xr:uid="{00000000-0005-0000-0000-0000B6010000}"/>
    <cellStyle name="Tytuł" xfId="436" xr:uid="{00000000-0005-0000-0000-0000B7010000}"/>
    <cellStyle name="Uwaga" xfId="437" xr:uid="{00000000-0005-0000-0000-0000B8010000}"/>
    <cellStyle name="Valuta (0)_RESULTS" xfId="438" xr:uid="{00000000-0005-0000-0000-0000B9010000}"/>
    <cellStyle name="Vejica 2" xfId="440" xr:uid="{00000000-0005-0000-0000-0000BA010000}"/>
    <cellStyle name="Walutowy 2" xfId="441" xr:uid="{00000000-0005-0000-0000-0000BB010000}"/>
    <cellStyle name="Warning Text 2" xfId="442" xr:uid="{00000000-0005-0000-0000-0000BC010000}"/>
    <cellStyle name="Złe" xfId="443" xr:uid="{00000000-0005-0000-0000-0000BD010000}"/>
    <cellStyle name="常规_Sheet2" xfId="444" xr:uid="{00000000-0005-0000-0000-0000BE010000}"/>
  </cellStyles>
  <dxfs count="0"/>
  <tableStyles count="0" defaultTableStyle="TableStyleMedium2" defaultPivotStyle="PivotStyleLight16"/>
  <colors>
    <mruColors>
      <color rgb="FFCCFFFF"/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421.6G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421.6G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421.6G0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421.6G0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4421.6G0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421.6E01.re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4421.6E0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4421.6E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e strani"/>
      <sheetName val="Rekapitulacija"/>
      <sheetName val="1"/>
      <sheetName val="2"/>
      <sheetName val="3"/>
      <sheetName val="4"/>
      <sheetName val="5"/>
      <sheetName val="6"/>
      <sheetName val="7"/>
      <sheetName val="8"/>
      <sheetName val="9"/>
      <sheetName val="Prva stran"/>
    </sheetNames>
    <sheetDataSet>
      <sheetData sheetId="0"/>
      <sheetData sheetId="1">
        <row r="19">
          <cell r="C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e strani"/>
      <sheetName val="Rekapitulaci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Prva stran"/>
    </sheetNames>
    <sheetDataSet>
      <sheetData sheetId="0"/>
      <sheetData sheetId="1">
        <row r="21">
          <cell r="C2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a pojasnila"/>
      <sheetName val="Rekapitulacija"/>
      <sheetName val="1"/>
      <sheetName val="2"/>
      <sheetName val="3"/>
      <sheetName val="4"/>
      <sheetName val="Prva stran"/>
      <sheetName val="Uvodne strani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a pojasnila"/>
      <sheetName val="Rekapitulacija"/>
      <sheetName val="1"/>
      <sheetName val="Prva stran"/>
      <sheetName val="Uvodne strani"/>
    </sheetNames>
    <sheetDataSet>
      <sheetData sheetId="0"/>
      <sheetData sheetId="1">
        <row r="6">
          <cell r="C6">
            <v>0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e strani"/>
      <sheetName val="Rekapitulacija"/>
      <sheetName val="1a"/>
      <sheetName val="2a"/>
      <sheetName val="3a"/>
      <sheetName val="4a"/>
      <sheetName val="5a"/>
      <sheetName val="6a"/>
      <sheetName val="7a"/>
      <sheetName val="8a"/>
      <sheetName val="9a"/>
      <sheetName val="10a"/>
      <sheetName val="1b"/>
      <sheetName val="2b"/>
      <sheetName val="3b"/>
      <sheetName val="4b"/>
      <sheetName val="5b"/>
      <sheetName val="6b"/>
      <sheetName val="7b"/>
      <sheetName val="8b"/>
      <sheetName val="9b"/>
      <sheetName val="10b"/>
    </sheetNames>
    <sheetDataSet>
      <sheetData sheetId="0"/>
      <sheetData sheetId="1">
        <row r="32">
          <cell r="C3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a pojasnila"/>
      <sheetName val="Rekapitulacija"/>
      <sheetName val="1.Dobava VN kabelske opreme"/>
      <sheetName val="2. Montaža VN kabelske opreme"/>
      <sheetName val="3.Dobava in mont. ostal. opreme"/>
      <sheetName val="4.Storitve"/>
    </sheetNames>
    <sheetDataSet>
      <sheetData sheetId="0"/>
      <sheetData sheetId="1">
        <row r="14">
          <cell r="C14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a pojasnila"/>
      <sheetName val="Rekapitulacija"/>
      <sheetName val="1. Demontažna dela"/>
      <sheetName val="2. Obesna in spojna oprema"/>
      <sheetName val="3. Montaža vodnikov"/>
      <sheetName val="4. Storitve"/>
    </sheetNames>
    <sheetDataSet>
      <sheetData sheetId="0" refreshError="1"/>
      <sheetData sheetId="1">
        <row r="9">
          <cell r="C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a pojasnila"/>
      <sheetName val="Rekapitulacija"/>
      <sheetName val="1. OKS"/>
    </sheetNames>
    <sheetDataSet>
      <sheetData sheetId="0"/>
      <sheetData sheetId="1">
        <row r="6">
          <cell r="C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57"/>
  </sheetPr>
  <dimension ref="A1:C19"/>
  <sheetViews>
    <sheetView tabSelected="1" view="pageBreakPreview" topLeftCell="A7" zoomScaleNormal="100" zoomScaleSheetLayoutView="100" workbookViewId="0">
      <selection activeCell="C10" sqref="C10"/>
    </sheetView>
  </sheetViews>
  <sheetFormatPr defaultColWidth="39.85546875" defaultRowHeight="15"/>
  <cols>
    <col min="1" max="1" width="5.85546875" customWidth="1"/>
    <col min="2" max="2" width="73.7109375" customWidth="1"/>
    <col min="3" max="3" width="49.28515625" customWidth="1"/>
  </cols>
  <sheetData>
    <row r="1" spans="1:3" ht="20.100000000000001" customHeight="1" thickBot="1">
      <c r="A1" s="16" t="s">
        <v>5</v>
      </c>
      <c r="B1" s="17"/>
      <c r="C1" s="18"/>
    </row>
    <row r="2" spans="1:3" ht="20.100000000000001" customHeight="1" thickBot="1">
      <c r="A2" s="19"/>
      <c r="B2" s="20"/>
      <c r="C2" s="21"/>
    </row>
    <row r="3" spans="1:3" s="1" customFormat="1" ht="20.100000000000001" customHeight="1" thickBot="1">
      <c r="A3" s="3" t="s">
        <v>0</v>
      </c>
      <c r="B3" s="5" t="s">
        <v>1</v>
      </c>
      <c r="C3" s="4" t="s">
        <v>2</v>
      </c>
    </row>
    <row r="4" spans="1:3" ht="47.25">
      <c r="A4" s="6">
        <v>1</v>
      </c>
      <c r="B4" s="12" t="s">
        <v>4</v>
      </c>
      <c r="C4" s="7">
        <f>[1]Rekapitulacija!$C$19</f>
        <v>0</v>
      </c>
    </row>
    <row r="5" spans="1:3" ht="47.25">
      <c r="A5" s="11">
        <v>2</v>
      </c>
      <c r="B5" s="12" t="s">
        <v>6</v>
      </c>
      <c r="C5" s="13">
        <f>[2]Rekapitulacija!$C$21</f>
        <v>0</v>
      </c>
    </row>
    <row r="6" spans="1:3" ht="63">
      <c r="A6" s="11">
        <v>3</v>
      </c>
      <c r="B6" s="12" t="s">
        <v>7</v>
      </c>
      <c r="C6" s="13">
        <f>[3]Rekapitulacija!$C$11</f>
        <v>0</v>
      </c>
    </row>
    <row r="7" spans="1:3" ht="60" customHeight="1">
      <c r="A7" s="11">
        <v>4</v>
      </c>
      <c r="B7" s="12" t="s">
        <v>8</v>
      </c>
      <c r="C7" s="13">
        <f>[4]Rekapitulacija!$C$6</f>
        <v>0</v>
      </c>
    </row>
    <row r="8" spans="1:3" ht="57.75" customHeight="1">
      <c r="A8" s="11">
        <v>5</v>
      </c>
      <c r="B8" s="12" t="s">
        <v>9</v>
      </c>
      <c r="C8" s="13">
        <f>[5]Rekapitulacija!$C$32</f>
        <v>0</v>
      </c>
    </row>
    <row r="9" spans="1:3" ht="47.25">
      <c r="A9" s="11">
        <v>6</v>
      </c>
      <c r="B9" s="12" t="s">
        <v>10</v>
      </c>
      <c r="C9" s="13">
        <f>[6]Rekapitulacija!$C$14</f>
        <v>0</v>
      </c>
    </row>
    <row r="10" spans="1:3" ht="47.25">
      <c r="A10" s="11">
        <v>7</v>
      </c>
      <c r="B10" s="12" t="s">
        <v>11</v>
      </c>
      <c r="C10" s="13">
        <f>[7]Rekapitulacija!$C$9</f>
        <v>0</v>
      </c>
    </row>
    <row r="11" spans="1:3" ht="48" thickBot="1">
      <c r="A11" s="11">
        <v>8</v>
      </c>
      <c r="B11" s="12" t="s">
        <v>12</v>
      </c>
      <c r="C11" s="13">
        <f>[8]Rekapitulacija!$C$6</f>
        <v>0</v>
      </c>
    </row>
    <row r="12" spans="1:3" s="2" customFormat="1" ht="19.7" customHeight="1" thickBot="1">
      <c r="A12" s="8"/>
      <c r="B12" s="14" t="s">
        <v>3</v>
      </c>
      <c r="C12" s="9">
        <f>SUM(C4:C11)</f>
        <v>0</v>
      </c>
    </row>
    <row r="15" spans="1:3" ht="15" customHeight="1">
      <c r="A15" s="15"/>
      <c r="B15" s="15"/>
      <c r="C15" s="10"/>
    </row>
    <row r="16" spans="1:3" ht="15" customHeight="1">
      <c r="A16" s="22"/>
      <c r="B16" s="22"/>
      <c r="C16" s="22"/>
    </row>
    <row r="17" spans="1:3" ht="15" customHeight="1">
      <c r="A17" s="22"/>
      <c r="B17" s="22"/>
      <c r="C17" s="22"/>
    </row>
    <row r="18" spans="1:3" ht="15" customHeight="1">
      <c r="A18" s="22"/>
      <c r="B18" s="22"/>
      <c r="C18" s="22"/>
    </row>
    <row r="19" spans="1:3" ht="15" customHeight="1">
      <c r="A19" s="22"/>
      <c r="B19" s="22"/>
      <c r="C19" s="22"/>
    </row>
  </sheetData>
  <sheetProtection selectLockedCells="1"/>
  <mergeCells count="7">
    <mergeCell ref="A15:B15"/>
    <mergeCell ref="A1:C1"/>
    <mergeCell ref="A2:C2"/>
    <mergeCell ref="A18:C18"/>
    <mergeCell ref="A19:C19"/>
    <mergeCell ref="A16:C16"/>
    <mergeCell ref="A17:C1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8" fitToHeight="0" orientation="landscape" r:id="rId1"/>
  <headerFooter alignWithMargins="0">
    <oddHeader>&amp;L&amp;"Arial,Običajno"DV 110 kV Koper-Izola-Lucija (KBV+DV+OKS)&amp;R&amp;G</oddHeader>
    <oddFooter>&amp;L&amp;"Arial,Običajno"DZR – Skupna rekapitulacija
Datoteka: &amp;F&amp;R&amp;"Arial,Običajno"Stran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 xmlns="fd2f04ff-1129-4294-8ee9-0bbd2d43f373">2019-12-20T09:22:49Z</Datum>
    <Avtor xmlns="fd2f04ff-1129-4294-8ee9-0bbd2d43f373" xsi:nil="true"/>
    <Vsebina xmlns="fd2f04ff-1129-4294-8ee9-0bbd2d43f373" xsi:nil="true"/>
    <Vrsta_x0020_gradnje xmlns="fd2f04ff-1129-4294-8ee9-0bbd2d43f373" xsi:nil="true"/>
    <Številka_x0020_projekta xmlns="fd2f04ff-1129-4294-8ee9-0bbd2d43f373" xsi:nil="true"/>
    <Del_x0020_dokumentacije xmlns="fd2f04ff-1129-4294-8ee9-0bbd2d43f373">Načrt</Del_x0020_dokumentacije>
    <Naročnik xmlns="fd2f04ff-1129-4294-8ee9-0bbd2d43f373" xsi:nil="true"/>
    <Vrsta_x0020_načrta xmlns="fd2f04ff-1129-4294-8ee9-0bbd2d43f373" xsi:nil="true"/>
    <Vrsta_x0020_proj._x0020_dokum. xmlns="fd2f04ff-1129-4294-8ee9-0bbd2d43f373" xsi:nil="true"/>
    <Lot xmlns="fd2f04ff-1129-4294-8ee9-0bbd2d43f373" xsi:nil="true"/>
    <Komentar xmlns="fd2f04ff-1129-4294-8ee9-0bbd2d43f373" xsi:nil="true"/>
    <Objekt xmlns="fd2f04ff-1129-4294-8ee9-0bbd2d43f373" xsi:nil="true"/>
    <Del_x0020_objekta xmlns="fd2f04ff-1129-4294-8ee9-0bbd2d43f373" xsi:nil="true"/>
    <Klasifikacijska_x0020_oz. xmlns="fd2f04ff-1129-4294-8ee9-0bbd2d43f373" xsi:nil="true"/>
    <Identifikacijska_x0020_št. xmlns="fd2f04ff-1129-4294-8ee9-0bbd2d43f373" xsi:nil="true"/>
    <Jezik xmlns="fd2f04ff-1129-4294-8ee9-0bbd2d43f373">Slovenski</Jezik>
    <Št._x0020_vrste_x0020_nač. xmlns="fd2f04ff-1129-4294-8ee9-0bbd2d43f373" xsi:nil="true"/>
    <Projekt._x0020_podjetje xmlns="fd2f04ff-1129-4294-8ee9-0bbd2d43f37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acrt" ma:contentTypeID="0x010100C3D6AD2D131FEE438CB4A1FD7C2F0E9F00281201547AE2F6479F43E5B50EC299F1" ma:contentTypeVersion="5" ma:contentTypeDescription="" ma:contentTypeScope="" ma:versionID="ed2bb4c3b3b81c279f8f1760baa5022c">
  <xsd:schema xmlns:xsd="http://www.w3.org/2001/XMLSchema" xmlns:xs="http://www.w3.org/2001/XMLSchema" xmlns:p="http://schemas.microsoft.com/office/2006/metadata/properties" xmlns:ns2="fd2f04ff-1129-4294-8ee9-0bbd2d43f373" xmlns:ns3="4777edd0-d520-4fe1-85f2-e9c236b663d0" targetNamespace="http://schemas.microsoft.com/office/2006/metadata/properties" ma:root="true" ma:fieldsID="1e0db6980e8d583cdd6bd8c6bac07c2d" ns2:_="" ns3:_="">
    <xsd:import namespace="fd2f04ff-1129-4294-8ee9-0bbd2d43f373"/>
    <xsd:import namespace="4777edd0-d520-4fe1-85f2-e9c236b663d0"/>
    <xsd:element name="properties">
      <xsd:complexType>
        <xsd:sequence>
          <xsd:element name="documentManagement">
            <xsd:complexType>
              <xsd:all>
                <xsd:element ref="ns2:Avtor" minOccurs="0"/>
                <xsd:element ref="ns2:Datum" minOccurs="0"/>
                <xsd:element ref="ns2:Del_x0020_dokumentacije" minOccurs="0"/>
                <xsd:element ref="ns2:Del_x0020_objekta" minOccurs="0"/>
                <xsd:element ref="ns2:Identifikacijska_x0020_št." minOccurs="0"/>
                <xsd:element ref="ns2:Jezik" minOccurs="0"/>
                <xsd:element ref="ns2:Klasifikacijska_x0020_oz." minOccurs="0"/>
                <xsd:element ref="ns2:Komentar" minOccurs="0"/>
                <xsd:element ref="ns2:Lot" minOccurs="0"/>
                <xsd:element ref="ns2:Naročnik" minOccurs="0"/>
                <xsd:element ref="ns2:Objekt" minOccurs="0"/>
                <xsd:element ref="ns2:Projekt._x0020_podjetje" minOccurs="0"/>
                <xsd:element ref="ns2:Št._x0020_vrste_x0020_nač." minOccurs="0"/>
                <xsd:element ref="ns2:Številka_x0020_projekta" minOccurs="0"/>
                <xsd:element ref="ns2:Vrsta_x0020_gradnje" minOccurs="0"/>
                <xsd:element ref="ns2:Vrsta_x0020_načrta" minOccurs="0"/>
                <xsd:element ref="ns2:Vrsta_x0020_proj._x0020_dokum." minOccurs="0"/>
                <xsd:element ref="ns2:Vsebina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Avtor" ma:index="2" nillable="true" ma:displayName="Avtor" ma:internalName="Avtor" ma:readOnly="false">
      <xsd:simpleType>
        <xsd:restriction base="dms:Text">
          <xsd:maxLength value="255"/>
        </xsd:restriction>
      </xsd:simpleType>
    </xsd:element>
    <xsd:element name="Datum" ma:index="3" nillable="true" ma:displayName="Datum" ma:default="[today]" ma:format="DateOnly" ma:internalName="Datum" ma:readOnly="false">
      <xsd:simpleType>
        <xsd:restriction base="dms:DateTime"/>
      </xsd:simpleType>
    </xsd:element>
    <xsd:element name="Del_x0020_dokumentacije" ma:index="4" nillable="true" ma:displayName="Del dokumentacije" ma:default="Načrt" ma:format="Dropdown" ma:internalName="Del_x0020_dokumentacije" ma:readOnly="false">
      <xsd:simpleType>
        <xsd:restriction base="dms:Choice">
          <xsd:enumeration value="Vodilna mapa"/>
          <xsd:enumeration value="Načrt"/>
          <xsd:enumeration value="Elaborat"/>
        </xsd:restriction>
      </xsd:simpleType>
    </xsd:element>
    <xsd:element name="Del_x0020_objekta" ma:index="5" nillable="true" ma:displayName="Del objekta" ma:internalName="Del_x0020_objekta" ma:readOnly="false">
      <xsd:simpleType>
        <xsd:restriction base="dms:Text">
          <xsd:maxLength value="255"/>
        </xsd:restriction>
      </xsd:simpleType>
    </xsd:element>
    <xsd:element name="Identifikacijska_x0020_št." ma:index="6" nillable="true" ma:displayName="Identifikacijska št." ma:internalName="Identifikacijska_x0020__x0161_t_x002e_" ma:readOnly="false">
      <xsd:simpleType>
        <xsd:restriction base="dms:Text">
          <xsd:maxLength value="255"/>
        </xsd:restriction>
      </xsd:simpleType>
    </xsd:element>
    <xsd:element name="Jezik" ma:index="7" nillable="true" ma:displayName="Jezik" ma:default="Slovenski" ma:format="Dropdown" ma:internalName="Jezik" ma:readOnly="false">
      <xsd:simpleType>
        <xsd:restriction base="dms:Choice">
          <xsd:enumeration value="Slovenski"/>
          <xsd:enumeration value="Hrvaški"/>
          <xsd:enumeration value="Angleški"/>
          <xsd:enumeration value="Nemški"/>
        </xsd:restriction>
      </xsd:simpleType>
    </xsd:element>
    <xsd:element name="Klasifikacijska_x0020_oz." ma:index="8" nillable="true" ma:displayName="Klasifikacijska oz." ma:internalName="Klasifikacijska_x0020_oz_x002e_" ma:readOnly="false">
      <xsd:simpleType>
        <xsd:restriction base="dms:Text">
          <xsd:maxLength value="255"/>
        </xsd:restriction>
      </xsd:simpleType>
    </xsd:element>
    <xsd:element name="Komentar" ma:index="9" nillable="true" ma:displayName="Komentar" ma:internalName="Komentar" ma:readOnly="false">
      <xsd:simpleType>
        <xsd:restriction base="dms:Note">
          <xsd:maxLength value="255"/>
        </xsd:restriction>
      </xsd:simpleType>
    </xsd:element>
    <xsd:element name="Lot" ma:index="10" nillable="true" ma:displayName="Lot" ma:internalName="Lot" ma:readOnly="false">
      <xsd:simpleType>
        <xsd:restriction base="dms:Text">
          <xsd:maxLength value="255"/>
        </xsd:restriction>
      </xsd:simpleType>
    </xsd:element>
    <xsd:element name="Naročnik" ma:index="11" nillable="true" ma:displayName="Naročnik" ma:internalName="Naro_x010d_nik" ma:readOnly="false">
      <xsd:simpleType>
        <xsd:restriction base="dms:Text">
          <xsd:maxLength value="255"/>
        </xsd:restriction>
      </xsd:simpleType>
    </xsd:element>
    <xsd:element name="Objekt" ma:index="12" nillable="true" ma:displayName="Objekt" ma:internalName="Objekt" ma:readOnly="false">
      <xsd:simpleType>
        <xsd:restriction base="dms:Text">
          <xsd:maxLength value="255"/>
        </xsd:restriction>
      </xsd:simpleType>
    </xsd:element>
    <xsd:element name="Projekt._x0020_podjetje" ma:index="13" nillable="true" ma:displayName="Projekt. podjetje" ma:internalName="Projekt_x002e__x0020_podjetje" ma:readOnly="false">
      <xsd:simpleType>
        <xsd:restriction base="dms:Text">
          <xsd:maxLength value="255"/>
        </xsd:restriction>
      </xsd:simpleType>
    </xsd:element>
    <xsd:element name="Št._x0020_vrste_x0020_nač." ma:index="14" nillable="true" ma:displayName="Št. vrste nač." ma:decimals="0" ma:description="kreirano pred migracijo v O365" ma:internalName="_x0160_t_x002e__x0020_vrste_x0020_na_x010d__x002e_" ma:readOnly="false" ma:percentage="FALSE">
      <xsd:simpleType>
        <xsd:restriction base="dms:Number">
          <xsd:maxInclusive value="10"/>
          <xsd:minInclusive value="1"/>
        </xsd:restriction>
      </xsd:simpleType>
    </xsd:element>
    <xsd:element name="Številka_x0020_projekta" ma:index="15" nillable="true" ma:displayName="Številka projekta" ma:internalName="_x0160_tevilka_x0020_projekta" ma:readOnly="false">
      <xsd:simpleType>
        <xsd:restriction base="dms:Text">
          <xsd:maxLength value="255"/>
        </xsd:restriction>
      </xsd:simpleType>
    </xsd:element>
    <xsd:element name="Vrsta_x0020_gradnje" ma:index="16" nillable="true" ma:displayName="Vrsta gradnje" ma:format="Dropdown" ma:internalName="Vrsta_x0020_gradnje" ma:readOnly="fals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  <xsd:element name="Vrsta_x0020_načrta" ma:index="17" nillable="true" ma:displayName="Vrsta načrta" ma:format="Dropdown" ma:internalName="Vrsta_x0020_na_x010d_rta">
      <xsd:simpleType>
        <xsd:restriction base="dms:Choice">
          <xsd:enumeration value="Elaborat"/>
          <xsd:enumeration value="Načrt arhitekture"/>
          <xsd:enumeration value="Načrt krajinske arhitekture"/>
          <xsd:enumeration value="Načrt gradbenih konstrukcij in drugi gradbeni načrti"/>
          <xsd:enumeration value="Načrt električnih inštalacij in električne opreme"/>
          <xsd:enumeration value="Načrt strojnih inštalacij in strojne opreme"/>
          <xsd:enumeration value="Načrt telekomunikacij"/>
          <xsd:enumeration value="Načrt izkopov in osnovne podgradnje"/>
          <xsd:enumeration value="Tehnološki načrt"/>
        </xsd:restriction>
      </xsd:simpleType>
    </xsd:element>
    <xsd:element name="Vrsta_x0020_proj._x0020_dokum." ma:index="18" nillable="true" ma:displayName="Vrsta dokumentacije." ma:format="Dropdown" ma:internalName="Vrsta_x0020_proj_x002e__x0020_dokum_x002e_">
      <xsd:simpleType>
        <xsd:restriction base="dms:Choice">
          <xsd:enumeration value="IDR Idejna rešitev"/>
          <xsd:enumeration value="IDZ Idejna zasnova"/>
          <xsd:enumeration value="IDP Idejni projekt"/>
          <xsd:enumeration value="DIIP Dokument identifikacije investicijskega projekta"/>
          <xsd:enumeration value="PIZ Predinvesticijska zasnova"/>
          <xsd:enumeration value="IP Investicijski program"/>
          <xsd:enumeration value="DZR Dokumentacija za razpis"/>
          <xsd:enumeration value="IZP Idejna zasnova za pridobitev projektnih pogojev"/>
          <xsd:enumeration value="DGD Projekt za pridobitev mnenj in gradbenega dovoljenja"/>
          <xsd:enumeration value="PZI Projekt za izvedbo"/>
          <xsd:enumeration value="PID Projekt izvedenih del"/>
          <xsd:enumeration value="NOV Navodilo za obratovanje in vzdrževanje"/>
          <xsd:enumeration value="DZO Dokazilo o zanesljivosti objekta"/>
        </xsd:restriction>
      </xsd:simpleType>
    </xsd:element>
    <xsd:element name="Vsebina" ma:index="19" nillable="true" ma:displayName="Vsebina" ma:internalName="Vsebina" ma:readOnly="false">
      <xsd:simpleType>
        <xsd:restriction base="dms:Text">
          <xsd:maxLength value="255"/>
        </xsd:restriction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7edd0-d520-4fe1-85f2-e9c236b663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305178-10E0-4597-B4D6-C6C588853A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759F38-0109-448B-B9C2-DFDE724E343A}">
  <ds:schemaRefs>
    <ds:schemaRef ds:uri="http://schemas.microsoft.com/office/2006/metadata/properties"/>
    <ds:schemaRef ds:uri="http://schemas.microsoft.com/office/infopath/2007/PartnerControls"/>
    <ds:schemaRef ds:uri="fd2f04ff-1129-4294-8ee9-0bbd2d43f373"/>
  </ds:schemaRefs>
</ds:datastoreItem>
</file>

<file path=customXml/itemProps3.xml><?xml version="1.0" encoding="utf-8"?>
<ds:datastoreItem xmlns:ds="http://schemas.openxmlformats.org/officeDocument/2006/customXml" ds:itemID="{D18BC1AE-985D-4CA8-A224-6A38B42AB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4777edd0-d520-4fe1-85f2-e9c236b663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Rekapitulacija</vt:lpstr>
      <vt:lpstr>Rekapitulacija!Print_Area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Dejan Madalanovič</cp:lastModifiedBy>
  <cp:lastPrinted>2022-03-07T14:10:02Z</cp:lastPrinted>
  <dcterms:created xsi:type="dcterms:W3CDTF">2015-03-03T10:23:18Z</dcterms:created>
  <dcterms:modified xsi:type="dcterms:W3CDTF">2022-07-28T11:14:26Z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0x010100C3D6AD2D131FEE438CB4A1FD7C2F0E9F00281201547AE2F6479F43E5B50EC299F1</vt:lpwstr>
  </property>
  <property fmtid="{D5CDD505-2E9C-101B-9397-08002B2CF9AE}" pid="3" name="Del dokumentacije">
    <vt:lpwstr>Načrt</vt:lpwstr>
  </property>
  <property fmtid="{D5CDD505-2E9C-101B-9397-08002B2CF9AE}" pid="4" name="Jezik">
    <vt:lpwstr>Slovenski</vt:lpwstr>
  </property>
  <property fmtid="{D5CDD505-2E9C-101B-9397-08002B2CF9AE}" pid="5" name="Datum">
    <vt:lpwstr>2019-12-20T09:22:49Z</vt:lpwstr>
  </property>
  <property fmtid="{D5CDD505-2E9C-101B-9397-08002B2CF9AE}" pid="6" name="Št. vrste nač.">
    <vt:lpwstr/>
  </property>
  <property fmtid="{D5CDD505-2E9C-101B-9397-08002B2CF9AE}" pid="7" name="Vrsta proj. dokum.">
    <vt:lpwstr/>
  </property>
  <property fmtid="{D5CDD505-2E9C-101B-9397-08002B2CF9AE}" pid="8" name="Klasifikacijska oz.">
    <vt:lpwstr/>
  </property>
  <property fmtid="{D5CDD505-2E9C-101B-9397-08002B2CF9AE}" pid="9" name="Avtor">
    <vt:lpwstr/>
  </property>
  <property fmtid="{D5CDD505-2E9C-101B-9397-08002B2CF9AE}" pid="10" name="Vsebina">
    <vt:lpwstr/>
  </property>
  <property fmtid="{D5CDD505-2E9C-101B-9397-08002B2CF9AE}" pid="11" name="Objekt">
    <vt:lpwstr/>
  </property>
  <property fmtid="{D5CDD505-2E9C-101B-9397-08002B2CF9AE}" pid="12" name="Identifikacijska št.">
    <vt:lpwstr/>
  </property>
  <property fmtid="{D5CDD505-2E9C-101B-9397-08002B2CF9AE}" pid="13" name="Vrsta gradnje">
    <vt:lpwstr/>
  </property>
  <property fmtid="{D5CDD505-2E9C-101B-9397-08002B2CF9AE}" pid="14" name="Lot">
    <vt:lpwstr/>
  </property>
  <property fmtid="{D5CDD505-2E9C-101B-9397-08002B2CF9AE}" pid="15" name="Naročnik">
    <vt:lpwstr/>
  </property>
  <property fmtid="{D5CDD505-2E9C-101B-9397-08002B2CF9AE}" pid="16" name="Komentar">
    <vt:lpwstr/>
  </property>
  <property fmtid="{D5CDD505-2E9C-101B-9397-08002B2CF9AE}" pid="17" name="Projekt. podjetje">
    <vt:lpwstr/>
  </property>
  <property fmtid="{D5CDD505-2E9C-101B-9397-08002B2CF9AE}" pid="18" name="Del objekta">
    <vt:lpwstr/>
  </property>
  <property fmtid="{D5CDD505-2E9C-101B-9397-08002B2CF9AE}" pid="19" name="Številka projekta">
    <vt:lpwstr/>
  </property>
  <property fmtid="{D5CDD505-2E9C-101B-9397-08002B2CF9AE}" pid="20" name="Vrsta načrta">
    <vt:lpwstr/>
  </property>
</Properties>
</file>